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0730" windowHeight="11760" tabRatio="852"/>
  </bookViews>
  <sheets>
    <sheet name="Cav-Nax-Tigran Mec (%)" sheetId="81" r:id="rId1"/>
  </sheets>
  <definedNames>
    <definedName name="_xlnm.Print_Area" localSheetId="0">'Cav-Nax-Tigran Mec (%)'!$A$1:$D$233</definedName>
    <definedName name="_xlnm.Print_Titles" localSheetId="0">'Cav-Nax-Tigran Mec (%)'!$17:$17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2" i="81"/>
  <c r="F303"/>
  <c r="F78"/>
  <c r="F102"/>
  <c r="F110"/>
  <c r="F134"/>
  <c r="F158"/>
  <c r="F174"/>
  <c r="F206"/>
  <c r="F214"/>
  <c r="F222"/>
  <c r="F230"/>
  <c r="F246"/>
  <c r="F254"/>
  <c r="F262"/>
  <c r="F270"/>
  <c r="F278"/>
  <c r="F286"/>
  <c r="F250"/>
  <c r="F258"/>
  <c r="F266"/>
  <c r="F274"/>
  <c r="F282"/>
  <c r="F290"/>
  <c r="F202"/>
  <c r="F210"/>
  <c r="F218"/>
  <c r="F226"/>
  <c r="F198"/>
  <c r="F178"/>
  <c r="F182"/>
  <c r="F154"/>
  <c r="F150"/>
  <c r="F130"/>
  <c r="F106"/>
  <c r="F114"/>
  <c r="F98"/>
  <c r="F82"/>
  <c r="F58"/>
  <c r="F26"/>
  <c r="F30"/>
  <c r="F34"/>
  <c r="F38"/>
  <c r="F42"/>
  <c r="F46"/>
  <c r="F50"/>
  <c r="F54"/>
  <c r="F22"/>
  <c r="F186" l="1"/>
  <c r="F294"/>
  <c r="F162"/>
  <c r="F86"/>
  <c r="F234"/>
  <c r="F138"/>
  <c r="F118"/>
  <c r="F62"/>
  <c r="F298" l="1"/>
  <c r="F66" l="1"/>
  <c r="F122"/>
  <c r="F166"/>
  <c r="F238"/>
  <c r="F90"/>
  <c r="F142"/>
  <c r="F190"/>
  <c r="F304"/>
  <c r="F305" s="1"/>
</calcChain>
</file>

<file path=xl/sharedStrings.xml><?xml version="1.0" encoding="utf-8"?>
<sst xmlns="http://schemas.openxmlformats.org/spreadsheetml/2006/main" count="136" uniqueCount="78">
  <si>
    <t>NN</t>
  </si>
  <si>
    <t>ÞÇÝ³ñ³ñ³Ï³Ý ³ßË³ï³ÝùÝ»ñÇ ³ñÅ»ùÁ -</t>
  </si>
  <si>
    <t>Ìñ³·ñÇ ³Ýí³ÝáõÙÁ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</si>
  <si>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</si>
  <si>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</si>
  <si>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</si>
  <si>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</si>
  <si>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</si>
  <si>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</si>
  <si>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</si>
  <si>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</si>
  <si>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</si>
  <si>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</si>
  <si>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</si>
  <si>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</si>
  <si>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</si>
  <si>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</si>
  <si>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Ê×Ç Ý³Ë³å³ïñ³ëï³Ï³Ý ß»ñïÇ Çñ³Ï³Ý³óáõÙ 5ëÙ Ñ³ëïáõÃÛ³Ùµ
Подготовительный слой из базальтового щебня толщиной 5 см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</si>
  <si>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</si>
  <si>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</si>
  <si>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ÀÝ¹³Ù»ÝÁ
Итого</t>
  </si>
  <si>
    <t>²²Ð, 20%
НДС, 20%</t>
  </si>
  <si>
    <t>Ընդհանուրը
Итого</t>
  </si>
  <si>
    <t>Ü³Ë³Ñ³ßÇí N1-1 ÞÇÝ³ñ³ñ³Ï³Ý ³ßË³ï³ÝùÝ»ñ/մարզադաշտ/</t>
  </si>
  <si>
    <t>ø³Ý¹Ù³Ý ³ßË³ï³ÝùÝ»ñ
Демонтажные работы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</si>
  <si>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</si>
  <si>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</si>
  <si>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</si>
  <si>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</si>
  <si>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</si>
  <si>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</si>
  <si>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</si>
  <si>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´»ïáÝ» »½ñ³ù³ñ»ñÇ ï»Õ³¹ñáõÙ 200x70 ÙÙ ã³÷»ñáí
Установка бетонных бордюров размером 200x70 мм</t>
  </si>
  <si>
    <t>´»ïáÝ» »½ñ³ù³ñ»ñÇ ï»Õ³¹ñáõÙ 200x70ÙÙ ã³÷»ñÇ
Установка бетонных бордюров размером 200x70 мм</t>
  </si>
  <si>
    <t>Ասֆալտբետոնյա աշխատանքներ
Асфальтобетонные работы</t>
  </si>
  <si>
    <t>Խճային հիմք   H=12սմ 
Поролоновая основа толщиной 12 см.</t>
  </si>
  <si>
    <t>Մանրահատիկ ասֆալտբետոնե ծածկույթի իրականացում 5սմ հաստությամբ    
Выполнение слоя зернистого асфальтобетона толщиной 5 см.</t>
  </si>
  <si>
    <t>ê³ÉÇÏ³å³ïáõÙ µ»ïáÝ» ë³ÉÇÏÝ»ñáí 
5ëÙ Ñ³ëïáõÃÛ³Ùµ
Плитка с бетонными плитами толщиной 5 см</t>
  </si>
  <si>
    <t>Նոր փայտյա նստարանների ձեռք բերում և տեղադրում
Покупка и установка новых деревянных скамеек</t>
  </si>
  <si>
    <t>Նոր մետաղյա աղբամանների ձեռք բերում և տեղադրում
Покупка и установка новых металлических бункеров</t>
  </si>
  <si>
    <t>Խաղահրապարակում é»ïÇÝ» Í³ÍÏáõÛÃÇ Çñ³Ï³Ý³óáõÙ
Выполнение резинового покрытия на детской площадке</t>
  </si>
  <si>
    <t>²ÛÉ ³ßË³ï³ÝùÝ»ñ
Другие работы</t>
  </si>
  <si>
    <t>Ø»ï³Õ³Ï³Ý ×³Õ³ß³ñÇ Çñ³Ï³Ý³óáõÙ
Реализация металлического забора</t>
  </si>
  <si>
    <t>ä³ï»ñÇ ÝÏ³ñ³½³ñ¹áõÙ
настенные рисунки</t>
  </si>
  <si>
    <t>´Ý³ÑáÕÇ Ùß³ÏáõÙ /Ëñ³ÙáõÕáõÙ/, Ó»éùáí
Обработка почвы вручную</t>
  </si>
  <si>
    <t>²ÝÏáÕÝ³ÏÇ å³ïñ³ëïáõÙ
проделывая дыру</t>
  </si>
  <si>
    <t>Èáõë³íáñáõÃÛ³Ý ¹»Ïáñ³ïÇí Ñ»Ý³ëÛáõÝ»ñ 4մ
Декоративные столбы освещения 4м</t>
  </si>
  <si>
    <t>²í³½ /ëïáñÇÝ ¨ í»ñÇÝ å³ßïå³ÝÇã ß»ñï 20ëÙ Ñ³ëï./
Слой песка в нижней и верхней частях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</si>
  <si>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</si>
  <si>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
Прокладка кабеля АВВГ 4x16 мм 2 / поверхность /</t>
    </r>
  </si>
  <si>
    <t>¾É. ë¨»éáÕ Ù»ï³Õ³×áå³Ý ö6
Электрическая фокусирующая веревка 6</t>
  </si>
  <si>
    <t>Öáå³ÝÇ ë»ÕÙ³Ï
Веревочный зажим</t>
  </si>
  <si>
    <t>Ñ³ï
элемент: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</si>
  <si>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
ППВГ 3х4 мм 2 токопроводящий / подземный /</t>
    </r>
  </si>
  <si>
    <t>ä³ßïå³ÝÇã /½·áõß³óÝáÕ/ Å³å³í»ÝÇ ï»Õ³¹ñáõÙ 300ÙÙ É³ÛÝùáí
Монтаж защитного слоя</t>
  </si>
  <si>
    <t>´Ý³ÑáÕÇ »ïÉÇóù Ó»éùáí, ïá÷³ÝáõÙáí
Засыпка вручную</t>
  </si>
  <si>
    <t>Èáõë³íáñáõÃÛ³Ý ¹»Ïáñ³ïÇí Ñ»Ý³ëÛáõÝ»ñÇ ï»Õ³¹ñáõÙ
Установка декоративных осветительных столбов</t>
  </si>
  <si>
    <t>Üáñ Ù»ï³Õ³Ï³Ý ½ñáõó³ñ³ÝÇ Ó»éù µ»ñáõÙ /å³ïñ³ëïáõÙ/ ¨ ï»Õ³¹ñáõÙ 3x4Ù ã³÷»ñáí, ë»Õ³Ýáí, Ýëï³ñ³ÝÝ»ñáíЗаказ и установка нового металлического чата размерами 3*4м</t>
  </si>
  <si>
    <t>²ëý³Éïµ»ïáÝ» ß»ñïÇ ù³Ý¹áõÙ
Снос асфальтобетонного слоя</t>
  </si>
  <si>
    <t>ä³ÛÙ³Ý³·Çñ N  ԵՔ-ԲՄԽԱՇՁԲ-22/38</t>
  </si>
  <si>
    <t>§ÐÐ, Երևան քաղաքի Կենտրոն վարչական շրջանի Տիգրան Մեծի 18 -   բակային տարածքի հիմնանորոգման  աշխատանքներ¦</t>
  </si>
  <si>
    <t xml:space="preserve"> §ÐÐ, Երևան քաղաքի Կենտրոն վարչական շրջանի Տիգրան Մեծի 18 -   բակային տարածքի հիմնանորոգման  աշխատանքներ¦
Ремонтные работы 18-дворового участка Тигран Мец, административный район Кентрон города Еревана</t>
  </si>
  <si>
    <t>Բազալտե »½ñ³ù³ñ»ñÇ ³å³ÙáÝï³ÅáõÙ /µ»ïáÝ» ÑÇÙùáí/
Демонтаж базальтовых бордюров с бетонным основанием</t>
  </si>
  <si>
    <t>Հանքաձյութով տոգորված խճային ծածկույթների քանդում
Снос битумно-битумной пропитк</t>
  </si>
  <si>
    <t>Ø»ï³Õ³Ï³Ý ó³ÝÏ³å³ï»ñÇ և ճաղաշարի ³å³ÙáÝï³ÅáõÙ
Демонтаж металлического забора</t>
  </si>
  <si>
    <t>Մետաղական զրուցատաղավարների ապամոնտաժում
Демонтаж металлических чатов</t>
  </si>
  <si>
    <t>Նստարանի ապամոնտաժում
Демонтаж скамейки</t>
  </si>
  <si>
    <t>Բազալտե սալահատակի ù³Ý¹áõÙ
Демонтаж базальтового покрытия</t>
  </si>
  <si>
    <t>´»ïáÝ» հիմքերի ù³Ý¹áõÙ
Демонтаж бетонного покрытия</t>
  </si>
  <si>
    <t>Բնահողի մշակում ձեռքով
Обработка почвы вручную</t>
  </si>
  <si>
    <t>´³½³Éï» »½ñ³ù³ñ»ñÇ ï»Õ³¹ñáõÙ 150*300մմ
Установка базальтовых бордюров 150*300мм</t>
  </si>
  <si>
    <t>Ê×Ç Ý³Ë³å³ïñ³ëï³Ï³Ý ß»ñïÇ Çñ³Ï³Ý³óáõÙ 7ëÙ Ñ³ëïáõÃÛ³Ùµ
Выполнение подготовительного слоя из глины</t>
  </si>
  <si>
    <t>Բիտումի  լցում խճի վրա  65 մ2 (4.12տ/1000մ2)
Заливка битума на гравий</t>
  </si>
  <si>
    <t>Նոր մանկական խաղասարքի տեղադրում
Установка новой детской игрушки</t>
  </si>
  <si>
    <t>կ/տ
с/т</t>
  </si>
  <si>
    <t>Ê³Õ³Ññ³å³ñ³ÏÝ»ñáõÙ Ï³åáõÛï ³í³½Çª ·É³ù³ñÇ ß»ñïÇ Çñ³Ï³Ý³óáõÙ, 10ëÙ Ñ³ëï.d&lt;40մմ
Выполнение слоя голубого песка и камней на детской площадке толщиной 10 см, d&lt;40 мм</t>
  </si>
  <si>
    <r>
      <t>Հարթակի »ñ»ëå³ïáõÙ µ³½³Éï» ë³É»ñáí</t>
    </r>
    <r>
      <rPr>
        <sz val="8"/>
        <color rgb="FFFF0000"/>
        <rFont val="Arial Armenian"/>
        <family val="2"/>
      </rPr>
      <t>/առանց ծակոտկոն/</t>
    </r>
    <r>
      <rPr>
        <sz val="8"/>
        <rFont val="Arial Armenian"/>
        <family val="2"/>
      </rPr>
      <t xml:space="preserve"> 3ëÙ Ñ³ëï.
Облицовка площадки базальтовыми плитами</t>
    </r>
    <r>
      <rPr>
        <sz val="8"/>
        <color rgb="FFFF0000"/>
        <rFont val="Arial Armenian"/>
        <family val="2"/>
      </rPr>
      <t>/без перфорации/</t>
    </r>
    <r>
      <rPr>
        <sz val="8"/>
        <rFont val="Arial Armenian"/>
        <family val="2"/>
      </rPr>
      <t>толщина 3см.</t>
    </r>
  </si>
  <si>
    <t>ä³ï»ñÇ ëí³ÕÇ Çñ³Ï³Ý³óáõÙ ó»Ù»Ýï³í³½³ÛÇÝ ß³Õ³Ëáí 1:3 Ñ³ñ³µ»ñáõÃÛ³Ùµ
Оштукатуривание стены в саду цементно-песчаным раствором в пропорции 1:3 /нетто/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</si>
</sst>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family val="2"/>
    </font>
    <font>
      <sz val="8"/>
      <color theme="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7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21">
    <xf numFmtId="0" fontId="0" fillId="0" borderId="0" xfId="0"/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0" fontId="15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6" fontId="4" fillId="2" borderId="1" xfId="0" applyNumberFormat="1" applyFont="1" applyFill="1" applyBorder="1" applyAlignment="1">
      <alignment horizontal="left" vertical="center"/>
    </xf>
    <xf numFmtId="2" fontId="2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5" fillId="6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/>
    <xf numFmtId="164" fontId="6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9"/>
  <sheetViews>
    <sheetView showZeros="0" tabSelected="1" topLeftCell="A291" zoomScaleSheetLayoutView="70" workbookViewId="0">
      <selection activeCell="F303" sqref="F303"/>
    </sheetView>
  </sheetViews>
  <sheetFormatPr defaultRowHeight="12.75"/>
  <cols>
    <col min="1" max="1" width="3.7109375" style="1" customWidth="1"/>
    <col min="2" max="2" width="29" style="1" customWidth="1"/>
    <col min="3" max="3" width="5.85546875" style="1" customWidth="1"/>
    <col min="4" max="4" width="8.5703125" style="1" customWidth="1"/>
    <col min="5" max="5" width="11.42578125" style="1" customWidth="1"/>
    <col min="6" max="6" width="11" style="1" customWidth="1"/>
    <col min="7" max="16384" width="9.140625" style="1"/>
  </cols>
  <sheetData>
    <row r="1" spans="1:6" hidden="1">
      <c r="B1" s="17" t="s">
        <v>59</v>
      </c>
      <c r="C1" s="17"/>
      <c r="D1" s="17"/>
    </row>
    <row r="2" spans="1:6" hidden="1"/>
    <row r="3" spans="1:6" ht="28.5" hidden="1" customHeight="1">
      <c r="A3" s="12"/>
      <c r="B3" s="1" t="s">
        <v>2</v>
      </c>
      <c r="C3" s="18" t="s">
        <v>60</v>
      </c>
      <c r="D3" s="19"/>
    </row>
    <row r="4" spans="1:6" ht="15" hidden="1" customHeight="1">
      <c r="B4" s="3"/>
      <c r="C4" s="20"/>
      <c r="D4" s="20"/>
    </row>
    <row r="5" spans="1:6" ht="15" hidden="1" customHeight="1">
      <c r="B5" s="9"/>
      <c r="C5" s="9"/>
      <c r="D5" s="9"/>
    </row>
    <row r="6" spans="1:6" ht="18.75" hidden="1" customHeight="1">
      <c r="A6" s="21" t="s">
        <v>23</v>
      </c>
      <c r="B6" s="21"/>
      <c r="C6" s="21"/>
      <c r="D6" s="21"/>
    </row>
    <row r="7" spans="1:6" ht="15" hidden="1" customHeight="1">
      <c r="A7" s="4"/>
      <c r="B7" s="4"/>
      <c r="C7" s="4"/>
      <c r="D7" s="4"/>
    </row>
    <row r="8" spans="1:6" ht="13.5" hidden="1" customHeight="1">
      <c r="A8" s="5"/>
    </row>
    <row r="9" spans="1:6" ht="13.5" hidden="1" customHeight="1">
      <c r="A9" s="28" t="s">
        <v>1</v>
      </c>
      <c r="B9" s="28"/>
      <c r="C9" s="28"/>
      <c r="D9" s="28"/>
    </row>
    <row r="10" spans="1:6" ht="13.5" hidden="1" customHeight="1">
      <c r="A10" s="5"/>
    </row>
    <row r="11" spans="1:6" ht="37.5" customHeight="1">
      <c r="A11" s="14" t="s">
        <v>3</v>
      </c>
      <c r="B11" s="15"/>
      <c r="C11" s="15"/>
      <c r="D11" s="15"/>
      <c r="E11" s="15"/>
      <c r="F11" s="15"/>
    </row>
    <row r="12" spans="1:6" ht="55.5" customHeight="1">
      <c r="A12" s="16" t="s">
        <v>61</v>
      </c>
      <c r="B12" s="16"/>
      <c r="C12" s="16"/>
      <c r="D12" s="16"/>
      <c r="E12" s="16"/>
      <c r="F12" s="16"/>
    </row>
    <row r="13" spans="1:6" ht="22.5" customHeight="1">
      <c r="A13" s="29" t="s">
        <v>0</v>
      </c>
      <c r="B13" s="29" t="s">
        <v>4</v>
      </c>
      <c r="C13" s="30" t="s">
        <v>5</v>
      </c>
      <c r="D13" s="30" t="s">
        <v>6</v>
      </c>
      <c r="E13" s="25" t="s">
        <v>7</v>
      </c>
      <c r="F13" s="25" t="s">
        <v>8</v>
      </c>
    </row>
    <row r="14" spans="1:6" ht="13.5" customHeight="1">
      <c r="A14" s="29"/>
      <c r="B14" s="29"/>
      <c r="C14" s="30"/>
      <c r="D14" s="30"/>
      <c r="E14" s="25"/>
      <c r="F14" s="25"/>
    </row>
    <row r="15" spans="1:6" ht="20.25" customHeight="1">
      <c r="A15" s="29"/>
      <c r="B15" s="29"/>
      <c r="C15" s="30"/>
      <c r="D15" s="30"/>
      <c r="E15" s="25"/>
      <c r="F15" s="25"/>
    </row>
    <row r="16" spans="1:6" s="6" customFormat="1" ht="21">
      <c r="A16" s="29"/>
      <c r="B16" s="29"/>
      <c r="C16" s="30"/>
      <c r="D16" s="30"/>
      <c r="E16" s="11" t="s">
        <v>9</v>
      </c>
      <c r="F16" s="11" t="s">
        <v>9</v>
      </c>
    </row>
    <row r="17" spans="1:6" s="6" customFormat="1">
      <c r="A17" s="7">
        <v>1</v>
      </c>
      <c r="B17" s="7">
        <v>2</v>
      </c>
      <c r="C17" s="7">
        <v>3</v>
      </c>
      <c r="D17" s="7">
        <v>4</v>
      </c>
      <c r="E17" s="8">
        <v>5</v>
      </c>
      <c r="F17" s="8">
        <v>6</v>
      </c>
    </row>
    <row r="18" spans="1:6" ht="12.75" customHeight="1">
      <c r="A18" s="22"/>
      <c r="B18" s="23" t="s">
        <v>24</v>
      </c>
      <c r="C18" s="22"/>
      <c r="D18" s="24"/>
      <c r="E18" s="32">
        <v>1.2948841446749999</v>
      </c>
      <c r="F18" s="33"/>
    </row>
    <row r="19" spans="1:6">
      <c r="A19" s="22"/>
      <c r="B19" s="23"/>
      <c r="C19" s="22"/>
      <c r="D19" s="24"/>
      <c r="E19" s="32"/>
      <c r="F19" s="33"/>
    </row>
    <row r="20" spans="1:6">
      <c r="A20" s="22"/>
      <c r="B20" s="23"/>
      <c r="C20" s="22"/>
      <c r="D20" s="24"/>
      <c r="E20" s="32"/>
      <c r="F20" s="33"/>
    </row>
    <row r="21" spans="1:6" ht="12.75" customHeight="1">
      <c r="A21" s="22"/>
      <c r="B21" s="23"/>
      <c r="C21" s="22"/>
      <c r="D21" s="24"/>
      <c r="E21" s="32"/>
      <c r="F21" s="33"/>
    </row>
    <row r="22" spans="1:6" ht="12.75" customHeight="1">
      <c r="A22" s="22">
        <v>1</v>
      </c>
      <c r="B22" s="26" t="s">
        <v>62</v>
      </c>
      <c r="C22" s="34" t="s">
        <v>16</v>
      </c>
      <c r="D22" s="31">
        <v>126</v>
      </c>
      <c r="E22" s="112">
        <v>3.1</v>
      </c>
      <c r="F22" s="112">
        <f>E22*D22</f>
        <v>390.6</v>
      </c>
    </row>
    <row r="23" spans="1:6" ht="12.75" customHeight="1">
      <c r="A23" s="22"/>
      <c r="B23" s="26"/>
      <c r="C23" s="35"/>
      <c r="D23" s="31"/>
      <c r="E23" s="112"/>
      <c r="F23" s="112"/>
    </row>
    <row r="24" spans="1:6" ht="12.75" customHeight="1">
      <c r="A24" s="22"/>
      <c r="B24" s="26"/>
      <c r="C24" s="35"/>
      <c r="D24" s="31"/>
      <c r="E24" s="112"/>
      <c r="F24" s="112"/>
    </row>
    <row r="25" spans="1:6" ht="12.75" customHeight="1">
      <c r="A25" s="22"/>
      <c r="B25" s="26"/>
      <c r="C25" s="35"/>
      <c r="D25" s="31"/>
      <c r="E25" s="112"/>
      <c r="F25" s="112"/>
    </row>
    <row r="26" spans="1:6" ht="12.75" customHeight="1">
      <c r="A26" s="22">
        <v>2</v>
      </c>
      <c r="B26" s="26" t="s">
        <v>58</v>
      </c>
      <c r="C26" s="25" t="s">
        <v>10</v>
      </c>
      <c r="D26" s="31">
        <v>2</v>
      </c>
      <c r="E26" s="112">
        <v>25.81</v>
      </c>
      <c r="F26" s="112">
        <f t="shared" ref="F26" si="0">E26*D26</f>
        <v>51.62</v>
      </c>
    </row>
    <row r="27" spans="1:6" ht="12.75" customHeight="1">
      <c r="A27" s="22"/>
      <c r="B27" s="26"/>
      <c r="C27" s="27"/>
      <c r="D27" s="31"/>
      <c r="E27" s="112"/>
      <c r="F27" s="112"/>
    </row>
    <row r="28" spans="1:6" ht="12.75" customHeight="1">
      <c r="A28" s="22"/>
      <c r="B28" s="26"/>
      <c r="C28" s="27"/>
      <c r="D28" s="31"/>
      <c r="E28" s="112"/>
      <c r="F28" s="112"/>
    </row>
    <row r="29" spans="1:6" ht="12.75" customHeight="1">
      <c r="A29" s="22"/>
      <c r="B29" s="26"/>
      <c r="C29" s="27"/>
      <c r="D29" s="31"/>
      <c r="E29" s="112"/>
      <c r="F29" s="112"/>
    </row>
    <row r="30" spans="1:6" ht="12.75" customHeight="1">
      <c r="A30" s="22">
        <v>3</v>
      </c>
      <c r="B30" s="26" t="s">
        <v>63</v>
      </c>
      <c r="C30" s="25" t="s">
        <v>10</v>
      </c>
      <c r="D30" s="24">
        <v>6</v>
      </c>
      <c r="E30" s="112">
        <v>30.97</v>
      </c>
      <c r="F30" s="112">
        <f t="shared" ref="F30" si="1">E30*D30</f>
        <v>185.82</v>
      </c>
    </row>
    <row r="31" spans="1:6" ht="12.75" customHeight="1">
      <c r="A31" s="22"/>
      <c r="B31" s="26"/>
      <c r="C31" s="27"/>
      <c r="D31" s="24"/>
      <c r="E31" s="112"/>
      <c r="F31" s="112"/>
    </row>
    <row r="32" spans="1:6" ht="12.75" customHeight="1">
      <c r="A32" s="22"/>
      <c r="B32" s="26"/>
      <c r="C32" s="27"/>
      <c r="D32" s="24"/>
      <c r="E32" s="112"/>
      <c r="F32" s="112"/>
    </row>
    <row r="33" spans="1:6" ht="12.75" customHeight="1">
      <c r="A33" s="22"/>
      <c r="B33" s="26"/>
      <c r="C33" s="27"/>
      <c r="D33" s="24"/>
      <c r="E33" s="112"/>
      <c r="F33" s="112"/>
    </row>
    <row r="34" spans="1:6" ht="12.75" customHeight="1">
      <c r="A34" s="22">
        <v>4</v>
      </c>
      <c r="B34" s="26" t="s">
        <v>64</v>
      </c>
      <c r="C34" s="34" t="s">
        <v>16</v>
      </c>
      <c r="D34" s="24">
        <v>83</v>
      </c>
      <c r="E34" s="112">
        <v>2.06</v>
      </c>
      <c r="F34" s="112">
        <f t="shared" ref="F34" si="2">E34*D34</f>
        <v>170.98000000000002</v>
      </c>
    </row>
    <row r="35" spans="1:6" ht="12.75" customHeight="1">
      <c r="A35" s="22"/>
      <c r="B35" s="26"/>
      <c r="C35" s="35"/>
      <c r="D35" s="24"/>
      <c r="E35" s="112"/>
      <c r="F35" s="112"/>
    </row>
    <row r="36" spans="1:6" ht="12.75" customHeight="1">
      <c r="A36" s="22"/>
      <c r="B36" s="26"/>
      <c r="C36" s="35"/>
      <c r="D36" s="24"/>
      <c r="E36" s="112"/>
      <c r="F36" s="112"/>
    </row>
    <row r="37" spans="1:6" ht="12.75" customHeight="1">
      <c r="A37" s="22"/>
      <c r="B37" s="26"/>
      <c r="C37" s="35"/>
      <c r="D37" s="24"/>
      <c r="E37" s="112"/>
      <c r="F37" s="112"/>
    </row>
    <row r="38" spans="1:6" ht="12.75" customHeight="1">
      <c r="A38" s="22">
        <v>5</v>
      </c>
      <c r="B38" s="26" t="s">
        <v>65</v>
      </c>
      <c r="C38" s="39" t="s">
        <v>12</v>
      </c>
      <c r="D38" s="24">
        <v>0.85</v>
      </c>
      <c r="E38" s="112">
        <v>61.94</v>
      </c>
      <c r="F38" s="112">
        <f t="shared" ref="F38" si="3">E38*D38</f>
        <v>52.648999999999994</v>
      </c>
    </row>
    <row r="39" spans="1:6" ht="12.75" customHeight="1">
      <c r="A39" s="22"/>
      <c r="B39" s="26"/>
      <c r="C39" s="40"/>
      <c r="D39" s="24"/>
      <c r="E39" s="112"/>
      <c r="F39" s="112"/>
    </row>
    <row r="40" spans="1:6" ht="12.75" customHeight="1">
      <c r="A40" s="22"/>
      <c r="B40" s="26"/>
      <c r="C40" s="40"/>
      <c r="D40" s="24"/>
      <c r="E40" s="112"/>
      <c r="F40" s="112"/>
    </row>
    <row r="41" spans="1:6" ht="12.75" customHeight="1">
      <c r="A41" s="22"/>
      <c r="B41" s="26"/>
      <c r="C41" s="41"/>
      <c r="D41" s="24"/>
      <c r="E41" s="112"/>
      <c r="F41" s="112"/>
    </row>
    <row r="42" spans="1:6" ht="12.75" customHeight="1">
      <c r="A42" s="22">
        <v>6</v>
      </c>
      <c r="B42" s="26" t="s">
        <v>66</v>
      </c>
      <c r="C42" s="42" t="s">
        <v>11</v>
      </c>
      <c r="D42" s="45">
        <v>3</v>
      </c>
      <c r="E42" s="112">
        <v>8.26</v>
      </c>
      <c r="F42" s="112">
        <f t="shared" ref="F42" si="4">E42*D42</f>
        <v>24.78</v>
      </c>
    </row>
    <row r="43" spans="1:6" ht="12.75" customHeight="1">
      <c r="A43" s="22"/>
      <c r="B43" s="26"/>
      <c r="C43" s="43"/>
      <c r="D43" s="45"/>
      <c r="E43" s="112"/>
      <c r="F43" s="112"/>
    </row>
    <row r="44" spans="1:6" ht="12.75" customHeight="1">
      <c r="A44" s="22"/>
      <c r="B44" s="26"/>
      <c r="C44" s="43"/>
      <c r="D44" s="45"/>
      <c r="E44" s="112"/>
      <c r="F44" s="112"/>
    </row>
    <row r="45" spans="1:6" ht="12.75" customHeight="1">
      <c r="A45" s="22"/>
      <c r="B45" s="26"/>
      <c r="C45" s="44"/>
      <c r="D45" s="45"/>
      <c r="E45" s="112"/>
      <c r="F45" s="112"/>
    </row>
    <row r="46" spans="1:6" ht="12.75" customHeight="1">
      <c r="A46" s="22">
        <v>7</v>
      </c>
      <c r="B46" s="26" t="s">
        <v>67</v>
      </c>
      <c r="C46" s="36" t="s">
        <v>15</v>
      </c>
      <c r="D46" s="31">
        <v>8</v>
      </c>
      <c r="E46" s="112">
        <v>4.13</v>
      </c>
      <c r="F46" s="112">
        <f t="shared" ref="F46" si="5">E46*D46</f>
        <v>33.04</v>
      </c>
    </row>
    <row r="47" spans="1:6" ht="12.75" customHeight="1">
      <c r="A47" s="22"/>
      <c r="B47" s="26"/>
      <c r="C47" s="37"/>
      <c r="D47" s="31"/>
      <c r="E47" s="112"/>
      <c r="F47" s="112"/>
    </row>
    <row r="48" spans="1:6" ht="12.75" customHeight="1">
      <c r="A48" s="22"/>
      <c r="B48" s="26"/>
      <c r="C48" s="37"/>
      <c r="D48" s="31"/>
      <c r="E48" s="112"/>
      <c r="F48" s="112"/>
    </row>
    <row r="49" spans="1:6" ht="12.75" customHeight="1">
      <c r="A49" s="22"/>
      <c r="B49" s="26"/>
      <c r="C49" s="38"/>
      <c r="D49" s="31"/>
      <c r="E49" s="112"/>
      <c r="F49" s="112"/>
    </row>
    <row r="50" spans="1:6" ht="12.75" customHeight="1">
      <c r="A50" s="22">
        <v>8</v>
      </c>
      <c r="B50" s="26" t="s">
        <v>68</v>
      </c>
      <c r="C50" s="25" t="s">
        <v>10</v>
      </c>
      <c r="D50" s="24">
        <v>48.5</v>
      </c>
      <c r="E50" s="112">
        <v>4.13</v>
      </c>
      <c r="F50" s="112">
        <f t="shared" ref="F50" si="6">E50*D50</f>
        <v>200.30500000000001</v>
      </c>
    </row>
    <row r="51" spans="1:6" ht="12.75" customHeight="1">
      <c r="A51" s="22"/>
      <c r="B51" s="26"/>
      <c r="C51" s="27"/>
      <c r="D51" s="24"/>
      <c r="E51" s="112"/>
      <c r="F51" s="112"/>
    </row>
    <row r="52" spans="1:6" ht="12.75" customHeight="1">
      <c r="A52" s="22"/>
      <c r="B52" s="26"/>
      <c r="C52" s="27"/>
      <c r="D52" s="24"/>
      <c r="E52" s="112"/>
      <c r="F52" s="112"/>
    </row>
    <row r="53" spans="1:6" ht="12.75" customHeight="1">
      <c r="A53" s="22"/>
      <c r="B53" s="26"/>
      <c r="C53" s="27"/>
      <c r="D53" s="24"/>
      <c r="E53" s="112"/>
      <c r="F53" s="112"/>
    </row>
    <row r="54" spans="1:6" ht="12.75" customHeight="1">
      <c r="A54" s="22">
        <v>9</v>
      </c>
      <c r="B54" s="26" t="s">
        <v>69</v>
      </c>
      <c r="C54" s="25" t="s">
        <v>10</v>
      </c>
      <c r="D54" s="31">
        <v>38</v>
      </c>
      <c r="E54" s="112">
        <v>5.16</v>
      </c>
      <c r="F54" s="112">
        <f t="shared" ref="F54" si="7">E54*D54</f>
        <v>196.08</v>
      </c>
    </row>
    <row r="55" spans="1:6" ht="12.75" customHeight="1">
      <c r="A55" s="22"/>
      <c r="B55" s="26"/>
      <c r="C55" s="27"/>
      <c r="D55" s="31"/>
      <c r="E55" s="112"/>
      <c r="F55" s="112"/>
    </row>
    <row r="56" spans="1:6" ht="12.75" customHeight="1">
      <c r="A56" s="22"/>
      <c r="B56" s="26"/>
      <c r="C56" s="27"/>
      <c r="D56" s="31"/>
      <c r="E56" s="112"/>
      <c r="F56" s="112"/>
    </row>
    <row r="57" spans="1:6" ht="12.75" customHeight="1">
      <c r="A57" s="22"/>
      <c r="B57" s="26"/>
      <c r="C57" s="27"/>
      <c r="D57" s="31"/>
      <c r="E57" s="112"/>
      <c r="F57" s="112"/>
    </row>
    <row r="58" spans="1:6" ht="12.75" customHeight="1">
      <c r="A58" s="22">
        <v>10</v>
      </c>
      <c r="B58" s="26" t="s">
        <v>25</v>
      </c>
      <c r="C58" s="39" t="s">
        <v>12</v>
      </c>
      <c r="D58" s="22">
        <v>177.8</v>
      </c>
      <c r="E58" s="112">
        <v>6.13</v>
      </c>
      <c r="F58" s="112">
        <f>E58*D58</f>
        <v>1089.914</v>
      </c>
    </row>
    <row r="59" spans="1:6" ht="12.75" customHeight="1">
      <c r="A59" s="22"/>
      <c r="B59" s="26"/>
      <c r="C59" s="40"/>
      <c r="D59" s="22"/>
      <c r="E59" s="112"/>
      <c r="F59" s="112"/>
    </row>
    <row r="60" spans="1:6" ht="12.75" customHeight="1">
      <c r="A60" s="22"/>
      <c r="B60" s="26"/>
      <c r="C60" s="40"/>
      <c r="D60" s="22"/>
      <c r="E60" s="112"/>
      <c r="F60" s="112"/>
    </row>
    <row r="61" spans="1:6" ht="31.5" customHeight="1">
      <c r="A61" s="22"/>
      <c r="B61" s="26"/>
      <c r="C61" s="41"/>
      <c r="D61" s="22"/>
      <c r="E61" s="112"/>
      <c r="F61" s="112"/>
    </row>
    <row r="62" spans="1:6" ht="12.75" customHeight="1">
      <c r="A62" s="49"/>
      <c r="B62" s="50" t="s">
        <v>13</v>
      </c>
      <c r="C62" s="49"/>
      <c r="D62" s="68"/>
      <c r="E62" s="112"/>
      <c r="F62" s="113">
        <f>SUM(F22:F61)</f>
        <v>2395.7879999999996</v>
      </c>
    </row>
    <row r="63" spans="1:6" ht="12.75" customHeight="1">
      <c r="A63" s="49"/>
      <c r="B63" s="50"/>
      <c r="C63" s="49"/>
      <c r="D63" s="68"/>
      <c r="E63" s="112"/>
      <c r="F63" s="113"/>
    </row>
    <row r="64" spans="1:6" ht="12.75" customHeight="1">
      <c r="A64" s="49"/>
      <c r="B64" s="50"/>
      <c r="C64" s="49"/>
      <c r="D64" s="68"/>
      <c r="E64" s="112"/>
      <c r="F64" s="113"/>
    </row>
    <row r="65" spans="1:7" ht="12.75" customHeight="1">
      <c r="A65" s="49"/>
      <c r="B65" s="50"/>
      <c r="C65" s="49"/>
      <c r="D65" s="68"/>
      <c r="E65" s="112"/>
      <c r="F65" s="113"/>
    </row>
    <row r="66" spans="1:7" ht="12.75" customHeight="1">
      <c r="A66" s="49"/>
      <c r="B66" s="50" t="s">
        <v>14</v>
      </c>
      <c r="C66" s="49"/>
      <c r="D66" s="68"/>
      <c r="E66" s="112"/>
      <c r="F66" s="114">
        <f>F62/F303*100</f>
        <v>12.543392594634023</v>
      </c>
      <c r="G66" s="13">
        <v>0.12542081061325647</v>
      </c>
    </row>
    <row r="67" spans="1:7" ht="12.75" customHeight="1">
      <c r="A67" s="49"/>
      <c r="B67" s="50"/>
      <c r="C67" s="49"/>
      <c r="D67" s="68"/>
      <c r="E67" s="112"/>
      <c r="F67" s="114"/>
      <c r="G67" s="13"/>
    </row>
    <row r="68" spans="1:7" ht="12.75" customHeight="1">
      <c r="A68" s="49"/>
      <c r="B68" s="50"/>
      <c r="C68" s="49"/>
      <c r="D68" s="68"/>
      <c r="E68" s="112"/>
      <c r="F68" s="114"/>
      <c r="G68" s="13"/>
    </row>
    <row r="69" spans="1:7" ht="12.75" customHeight="1">
      <c r="A69" s="49"/>
      <c r="B69" s="50"/>
      <c r="C69" s="49"/>
      <c r="D69" s="68"/>
      <c r="E69" s="112"/>
      <c r="F69" s="114"/>
      <c r="G69" s="13"/>
    </row>
    <row r="70" spans="1:7" ht="12.75" customHeight="1">
      <c r="A70" s="22"/>
      <c r="B70" s="23" t="s">
        <v>26</v>
      </c>
      <c r="C70" s="46"/>
      <c r="D70" s="31"/>
      <c r="E70" s="112"/>
      <c r="F70" s="112">
        <v>0</v>
      </c>
    </row>
    <row r="71" spans="1:7" ht="12.75" customHeight="1">
      <c r="A71" s="22"/>
      <c r="B71" s="23"/>
      <c r="C71" s="47"/>
      <c r="D71" s="31"/>
      <c r="E71" s="112"/>
      <c r="F71" s="112"/>
    </row>
    <row r="72" spans="1:7" ht="12.75" customHeight="1">
      <c r="A72" s="22"/>
      <c r="B72" s="23"/>
      <c r="C72" s="47"/>
      <c r="D72" s="31"/>
      <c r="E72" s="112"/>
      <c r="F72" s="112"/>
    </row>
    <row r="73" spans="1:7" ht="12.75" customHeight="1">
      <c r="A73" s="22"/>
      <c r="B73" s="23"/>
      <c r="C73" s="48"/>
      <c r="D73" s="31"/>
      <c r="E73" s="112"/>
      <c r="F73" s="112"/>
    </row>
    <row r="74" spans="1:7" ht="12.75" customHeight="1">
      <c r="A74" s="22"/>
      <c r="B74" s="60" t="s">
        <v>70</v>
      </c>
      <c r="C74" s="63"/>
      <c r="D74" s="66"/>
      <c r="E74" s="112"/>
      <c r="F74" s="112">
        <v>0</v>
      </c>
    </row>
    <row r="75" spans="1:7" ht="12.75" customHeight="1">
      <c r="A75" s="22"/>
      <c r="B75" s="61"/>
      <c r="C75" s="64"/>
      <c r="D75" s="66"/>
      <c r="E75" s="112"/>
      <c r="F75" s="112"/>
    </row>
    <row r="76" spans="1:7" ht="12.75" customHeight="1">
      <c r="A76" s="22"/>
      <c r="B76" s="61"/>
      <c r="C76" s="64"/>
      <c r="D76" s="66"/>
      <c r="E76" s="112"/>
      <c r="F76" s="112"/>
    </row>
    <row r="77" spans="1:7" ht="12.75" customHeight="1">
      <c r="A77" s="22"/>
      <c r="B77" s="62"/>
      <c r="C77" s="65"/>
      <c r="D77" s="66"/>
      <c r="E77" s="112"/>
      <c r="F77" s="112"/>
    </row>
    <row r="78" spans="1:7" ht="12.75" customHeight="1">
      <c r="A78" s="22">
        <v>1</v>
      </c>
      <c r="B78" s="51" t="s">
        <v>71</v>
      </c>
      <c r="C78" s="25" t="s">
        <v>10</v>
      </c>
      <c r="D78" s="57">
        <v>1.69</v>
      </c>
      <c r="E78" s="112">
        <v>8.8800000000000008</v>
      </c>
      <c r="F78" s="112">
        <f>E78*D78</f>
        <v>15.007200000000001</v>
      </c>
    </row>
    <row r="79" spans="1:7" ht="12.75" customHeight="1">
      <c r="A79" s="22"/>
      <c r="B79" s="52"/>
      <c r="C79" s="27"/>
      <c r="D79" s="58"/>
      <c r="E79" s="112"/>
      <c r="F79" s="112"/>
    </row>
    <row r="80" spans="1:7" ht="12.75" customHeight="1">
      <c r="A80" s="22"/>
      <c r="B80" s="52"/>
      <c r="C80" s="27"/>
      <c r="D80" s="58"/>
      <c r="E80" s="112"/>
      <c r="F80" s="112"/>
    </row>
    <row r="81" spans="1:7" ht="12.75" customHeight="1">
      <c r="A81" s="22"/>
      <c r="B81" s="53"/>
      <c r="C81" s="27"/>
      <c r="D81" s="59"/>
      <c r="E81" s="112"/>
      <c r="F81" s="112"/>
    </row>
    <row r="82" spans="1:7" ht="12.75" customHeight="1">
      <c r="A82" s="22">
        <v>2</v>
      </c>
      <c r="B82" s="51" t="s">
        <v>70</v>
      </c>
      <c r="C82" s="34" t="s">
        <v>16</v>
      </c>
      <c r="D82" s="54">
        <v>96</v>
      </c>
      <c r="E82" s="112">
        <v>11.06</v>
      </c>
      <c r="F82" s="112">
        <f>E82*D82</f>
        <v>1061.76</v>
      </c>
    </row>
    <row r="83" spans="1:7" ht="12.75" customHeight="1">
      <c r="A83" s="22"/>
      <c r="B83" s="52"/>
      <c r="C83" s="35"/>
      <c r="D83" s="55"/>
      <c r="E83" s="112"/>
      <c r="F83" s="112"/>
    </row>
    <row r="84" spans="1:7" ht="12.75" customHeight="1">
      <c r="A84" s="22"/>
      <c r="B84" s="52"/>
      <c r="C84" s="35"/>
      <c r="D84" s="55"/>
      <c r="E84" s="112"/>
      <c r="F84" s="112"/>
    </row>
    <row r="85" spans="1:7" ht="12.75" customHeight="1">
      <c r="A85" s="22"/>
      <c r="B85" s="53"/>
      <c r="C85" s="35"/>
      <c r="D85" s="56"/>
      <c r="E85" s="112"/>
      <c r="F85" s="112"/>
    </row>
    <row r="86" spans="1:7" ht="12.75" customHeight="1">
      <c r="A86" s="49"/>
      <c r="B86" s="50" t="s">
        <v>13</v>
      </c>
      <c r="C86" s="49"/>
      <c r="D86" s="68"/>
      <c r="E86" s="112"/>
      <c r="F86" s="113">
        <f>SUM(F78:F85)</f>
        <v>1076.7672</v>
      </c>
    </row>
    <row r="87" spans="1:7" ht="12.75" customHeight="1">
      <c r="A87" s="49"/>
      <c r="B87" s="50"/>
      <c r="C87" s="49"/>
      <c r="D87" s="68"/>
      <c r="E87" s="112"/>
      <c r="F87" s="113"/>
    </row>
    <row r="88" spans="1:7" ht="12.75" customHeight="1">
      <c r="A88" s="49"/>
      <c r="B88" s="50"/>
      <c r="C88" s="49"/>
      <c r="D88" s="68"/>
      <c r="E88" s="112"/>
      <c r="F88" s="113"/>
    </row>
    <row r="89" spans="1:7" ht="12.75" customHeight="1">
      <c r="A89" s="49"/>
      <c r="B89" s="50"/>
      <c r="C89" s="49"/>
      <c r="D89" s="68"/>
      <c r="E89" s="112"/>
      <c r="F89" s="113"/>
    </row>
    <row r="90" spans="1:7" ht="12.75" customHeight="1">
      <c r="A90" s="49"/>
      <c r="B90" s="50" t="s">
        <v>14</v>
      </c>
      <c r="C90" s="49"/>
      <c r="D90" s="68"/>
      <c r="E90" s="112"/>
      <c r="F90" s="114">
        <f>F86/F303*100</f>
        <v>5.6375245733866324</v>
      </c>
      <c r="G90" s="13">
        <v>5.6364039565092387E-2</v>
      </c>
    </row>
    <row r="91" spans="1:7" ht="12.75" customHeight="1">
      <c r="A91" s="49"/>
      <c r="B91" s="50"/>
      <c r="C91" s="49"/>
      <c r="D91" s="68"/>
      <c r="E91" s="112"/>
      <c r="F91" s="114"/>
      <c r="G91" s="13"/>
    </row>
    <row r="92" spans="1:7" ht="12.75" customHeight="1">
      <c r="A92" s="49"/>
      <c r="B92" s="50"/>
      <c r="C92" s="49"/>
      <c r="D92" s="68"/>
      <c r="E92" s="112"/>
      <c r="F92" s="114"/>
      <c r="G92" s="13"/>
    </row>
    <row r="93" spans="1:7" ht="12.75" customHeight="1">
      <c r="A93" s="49"/>
      <c r="B93" s="50"/>
      <c r="C93" s="49"/>
      <c r="D93" s="68"/>
      <c r="E93" s="112"/>
      <c r="F93" s="114"/>
      <c r="G93" s="13"/>
    </row>
    <row r="94" spans="1:7" ht="12.75" customHeight="1">
      <c r="A94" s="67"/>
      <c r="B94" s="23" t="s">
        <v>40</v>
      </c>
      <c r="C94" s="22"/>
      <c r="D94" s="24"/>
      <c r="E94" s="112"/>
      <c r="F94" s="112">
        <v>0</v>
      </c>
    </row>
    <row r="95" spans="1:7" ht="12.75" customHeight="1">
      <c r="A95" s="67"/>
      <c r="B95" s="23"/>
      <c r="C95" s="22"/>
      <c r="D95" s="24"/>
      <c r="E95" s="112"/>
      <c r="F95" s="112"/>
    </row>
    <row r="96" spans="1:7" ht="12.75" customHeight="1">
      <c r="A96" s="67"/>
      <c r="B96" s="23"/>
      <c r="C96" s="22"/>
      <c r="D96" s="24"/>
      <c r="E96" s="112"/>
      <c r="F96" s="112"/>
    </row>
    <row r="97" spans="1:6" ht="12.75" customHeight="1">
      <c r="A97" s="67"/>
      <c r="B97" s="23"/>
      <c r="C97" s="22"/>
      <c r="D97" s="24"/>
      <c r="E97" s="112"/>
      <c r="F97" s="112"/>
    </row>
    <row r="98" spans="1:6" ht="12.75" customHeight="1">
      <c r="A98" s="67">
        <v>1</v>
      </c>
      <c r="B98" s="51" t="s">
        <v>27</v>
      </c>
      <c r="C98" s="25" t="s">
        <v>10</v>
      </c>
      <c r="D98" s="31">
        <v>12.3</v>
      </c>
      <c r="E98" s="112">
        <v>8.8800000000000008</v>
      </c>
      <c r="F98" s="112">
        <f>E98*D98</f>
        <v>109.22400000000002</v>
      </c>
    </row>
    <row r="99" spans="1:6" ht="12.75" customHeight="1">
      <c r="A99" s="67"/>
      <c r="B99" s="52"/>
      <c r="C99" s="27"/>
      <c r="D99" s="31"/>
      <c r="E99" s="112"/>
      <c r="F99" s="112"/>
    </row>
    <row r="100" spans="1:6" ht="12.75" customHeight="1">
      <c r="A100" s="67"/>
      <c r="B100" s="52"/>
      <c r="C100" s="27"/>
      <c r="D100" s="31"/>
      <c r="E100" s="112"/>
      <c r="F100" s="112"/>
    </row>
    <row r="101" spans="1:6" ht="12.75" customHeight="1">
      <c r="A101" s="67"/>
      <c r="B101" s="53"/>
      <c r="C101" s="27"/>
      <c r="D101" s="31"/>
      <c r="E101" s="112"/>
      <c r="F101" s="112"/>
    </row>
    <row r="102" spans="1:6" ht="12.75" customHeight="1">
      <c r="A102" s="67">
        <v>2</v>
      </c>
      <c r="B102" s="26" t="s">
        <v>28</v>
      </c>
      <c r="C102" s="25" t="s">
        <v>10</v>
      </c>
      <c r="D102" s="24">
        <v>6.15</v>
      </c>
      <c r="E102" s="112">
        <v>41.29</v>
      </c>
      <c r="F102" s="112">
        <f t="shared" ref="F102" si="8">E102*D102</f>
        <v>253.93350000000001</v>
      </c>
    </row>
    <row r="103" spans="1:6" ht="12.75" customHeight="1">
      <c r="A103" s="67"/>
      <c r="B103" s="26"/>
      <c r="C103" s="27"/>
      <c r="D103" s="24"/>
      <c r="E103" s="112"/>
      <c r="F103" s="112"/>
    </row>
    <row r="104" spans="1:6" ht="12.75" customHeight="1">
      <c r="A104" s="67"/>
      <c r="B104" s="26"/>
      <c r="C104" s="27"/>
      <c r="D104" s="24"/>
      <c r="E104" s="112"/>
      <c r="F104" s="112"/>
    </row>
    <row r="105" spans="1:6" ht="12.75" customHeight="1">
      <c r="A105" s="67"/>
      <c r="B105" s="26"/>
      <c r="C105" s="27"/>
      <c r="D105" s="24"/>
      <c r="E105" s="112"/>
      <c r="F105" s="112"/>
    </row>
    <row r="106" spans="1:6" ht="12.75" customHeight="1">
      <c r="A106" s="67">
        <v>3</v>
      </c>
      <c r="B106" s="26" t="s">
        <v>29</v>
      </c>
      <c r="C106" s="39" t="s">
        <v>12</v>
      </c>
      <c r="D106" s="71">
        <v>0.23369999999999999</v>
      </c>
      <c r="E106" s="112">
        <v>1651.77</v>
      </c>
      <c r="F106" s="112">
        <f t="shared" ref="F106" si="9">E106*D106</f>
        <v>386.01864899999998</v>
      </c>
    </row>
    <row r="107" spans="1:6" ht="12.75" customHeight="1">
      <c r="A107" s="67"/>
      <c r="B107" s="26"/>
      <c r="C107" s="69"/>
      <c r="D107" s="71"/>
      <c r="E107" s="112"/>
      <c r="F107" s="112"/>
    </row>
    <row r="108" spans="1:6" ht="12.75" customHeight="1">
      <c r="A108" s="67"/>
      <c r="B108" s="26"/>
      <c r="C108" s="69"/>
      <c r="D108" s="71"/>
      <c r="E108" s="112"/>
      <c r="F108" s="112"/>
    </row>
    <row r="109" spans="1:6" ht="12.75" customHeight="1">
      <c r="A109" s="67"/>
      <c r="B109" s="26"/>
      <c r="C109" s="70"/>
      <c r="D109" s="71"/>
      <c r="E109" s="112"/>
      <c r="F109" s="112"/>
    </row>
    <row r="110" spans="1:6" ht="12.75" customHeight="1">
      <c r="A110" s="67">
        <v>4</v>
      </c>
      <c r="B110" s="26" t="s">
        <v>30</v>
      </c>
      <c r="C110" s="25" t="s">
        <v>15</v>
      </c>
      <c r="D110" s="31">
        <v>123</v>
      </c>
      <c r="E110" s="112">
        <v>1.1399999999999999</v>
      </c>
      <c r="F110" s="112">
        <f t="shared" ref="F110" si="10">E110*D110</f>
        <v>140.22</v>
      </c>
    </row>
    <row r="111" spans="1:6" ht="12.75" customHeight="1">
      <c r="A111" s="67"/>
      <c r="B111" s="26"/>
      <c r="C111" s="27"/>
      <c r="D111" s="31"/>
      <c r="E111" s="112"/>
      <c r="F111" s="112"/>
    </row>
    <row r="112" spans="1:6" ht="12.75" customHeight="1">
      <c r="A112" s="67"/>
      <c r="B112" s="26"/>
      <c r="C112" s="27"/>
      <c r="D112" s="31"/>
      <c r="E112" s="112"/>
      <c r="F112" s="112"/>
    </row>
    <row r="113" spans="1:7" ht="12.75" customHeight="1">
      <c r="A113" s="67"/>
      <c r="B113" s="26"/>
      <c r="C113" s="27"/>
      <c r="D113" s="31"/>
      <c r="E113" s="112"/>
      <c r="F113" s="112"/>
    </row>
    <row r="114" spans="1:7" ht="12.75" customHeight="1">
      <c r="A114" s="67">
        <v>5</v>
      </c>
      <c r="B114" s="26" t="s">
        <v>31</v>
      </c>
      <c r="C114" s="25" t="s">
        <v>15</v>
      </c>
      <c r="D114" s="31">
        <v>123</v>
      </c>
      <c r="E114" s="112">
        <v>15.96</v>
      </c>
      <c r="F114" s="112">
        <f t="shared" ref="F114" si="11">E114*D114</f>
        <v>1963.0800000000002</v>
      </c>
    </row>
    <row r="115" spans="1:7" ht="12.75" customHeight="1">
      <c r="A115" s="67"/>
      <c r="B115" s="26"/>
      <c r="C115" s="27"/>
      <c r="D115" s="31"/>
      <c r="E115" s="112"/>
      <c r="F115" s="112"/>
    </row>
    <row r="116" spans="1:7" ht="12.75" customHeight="1">
      <c r="A116" s="67"/>
      <c r="B116" s="26"/>
      <c r="C116" s="27"/>
      <c r="D116" s="31"/>
      <c r="E116" s="112"/>
      <c r="F116" s="112"/>
    </row>
    <row r="117" spans="1:7" ht="12.75" customHeight="1">
      <c r="A117" s="67"/>
      <c r="B117" s="26"/>
      <c r="C117" s="27"/>
      <c r="D117" s="31"/>
      <c r="E117" s="112"/>
      <c r="F117" s="112"/>
    </row>
    <row r="118" spans="1:7" ht="12.75" customHeight="1">
      <c r="A118" s="49"/>
      <c r="B118" s="50" t="s">
        <v>13</v>
      </c>
      <c r="C118" s="49"/>
      <c r="D118" s="68"/>
      <c r="E118" s="112"/>
      <c r="F118" s="113">
        <f>SUM(F98:F117)</f>
        <v>2852.4761490000001</v>
      </c>
    </row>
    <row r="119" spans="1:7" ht="12.75" customHeight="1">
      <c r="A119" s="49"/>
      <c r="B119" s="50"/>
      <c r="C119" s="49"/>
      <c r="D119" s="68"/>
      <c r="E119" s="112"/>
      <c r="F119" s="113"/>
    </row>
    <row r="120" spans="1:7" ht="12.75" customHeight="1">
      <c r="A120" s="49"/>
      <c r="B120" s="50"/>
      <c r="C120" s="49"/>
      <c r="D120" s="68"/>
      <c r="E120" s="112"/>
      <c r="F120" s="113"/>
    </row>
    <row r="121" spans="1:7" ht="12.75" customHeight="1">
      <c r="A121" s="49"/>
      <c r="B121" s="50"/>
      <c r="C121" s="49"/>
      <c r="D121" s="68"/>
      <c r="E121" s="112"/>
      <c r="F121" s="113"/>
    </row>
    <row r="122" spans="1:7" ht="12.75" customHeight="1">
      <c r="A122" s="49"/>
      <c r="B122" s="50" t="s">
        <v>14</v>
      </c>
      <c r="C122" s="49"/>
      <c r="D122" s="68"/>
      <c r="E122" s="112"/>
      <c r="F122" s="114">
        <f>F118/F303*100</f>
        <v>14.934430009557097</v>
      </c>
      <c r="G122" s="13">
        <v>0.14930655513930521</v>
      </c>
    </row>
    <row r="123" spans="1:7" ht="12.75" customHeight="1">
      <c r="A123" s="49"/>
      <c r="B123" s="50"/>
      <c r="C123" s="49"/>
      <c r="D123" s="68"/>
      <c r="E123" s="112"/>
      <c r="F123" s="114"/>
      <c r="G123" s="13"/>
    </row>
    <row r="124" spans="1:7" ht="12.75" customHeight="1">
      <c r="A124" s="49"/>
      <c r="B124" s="50"/>
      <c r="C124" s="49"/>
      <c r="D124" s="68"/>
      <c r="E124" s="112"/>
      <c r="F124" s="114"/>
      <c r="G124" s="13"/>
    </row>
    <row r="125" spans="1:7" ht="12.75" customHeight="1">
      <c r="A125" s="49"/>
      <c r="B125" s="50"/>
      <c r="C125" s="49"/>
      <c r="D125" s="68"/>
      <c r="E125" s="112"/>
      <c r="F125" s="114"/>
      <c r="G125" s="13"/>
    </row>
    <row r="126" spans="1:7" ht="12.75" customHeight="1">
      <c r="A126" s="22"/>
      <c r="B126" s="60" t="s">
        <v>32</v>
      </c>
      <c r="C126" s="89"/>
      <c r="D126" s="31"/>
      <c r="E126" s="112"/>
      <c r="F126" s="112">
        <v>0</v>
      </c>
    </row>
    <row r="127" spans="1:7" ht="12.75" customHeight="1">
      <c r="A127" s="22"/>
      <c r="B127" s="61"/>
      <c r="C127" s="90"/>
      <c r="D127" s="31"/>
      <c r="E127" s="112"/>
      <c r="F127" s="112"/>
    </row>
    <row r="128" spans="1:7" ht="12.75" customHeight="1">
      <c r="A128" s="22"/>
      <c r="B128" s="61"/>
      <c r="C128" s="90"/>
      <c r="D128" s="31"/>
      <c r="E128" s="112"/>
      <c r="F128" s="112"/>
    </row>
    <row r="129" spans="1:7" ht="12.75" customHeight="1">
      <c r="A129" s="22"/>
      <c r="B129" s="62"/>
      <c r="C129" s="91"/>
      <c r="D129" s="31"/>
      <c r="E129" s="112"/>
      <c r="F129" s="112"/>
    </row>
    <row r="130" spans="1:7" ht="12.75" customHeight="1">
      <c r="A130" s="22">
        <v>1</v>
      </c>
      <c r="B130" s="51" t="s">
        <v>17</v>
      </c>
      <c r="C130" s="29" t="s">
        <v>10</v>
      </c>
      <c r="D130" s="24">
        <v>2.4500000000000002</v>
      </c>
      <c r="E130" s="112">
        <v>8.8800000000000008</v>
      </c>
      <c r="F130" s="112">
        <f>E130*D130</f>
        <v>21.756000000000004</v>
      </c>
    </row>
    <row r="131" spans="1:7" ht="12.75" customHeight="1">
      <c r="A131" s="22"/>
      <c r="B131" s="52"/>
      <c r="C131" s="72"/>
      <c r="D131" s="24"/>
      <c r="E131" s="112"/>
      <c r="F131" s="112"/>
    </row>
    <row r="132" spans="1:7" ht="12.75" customHeight="1">
      <c r="A132" s="22"/>
      <c r="B132" s="52"/>
      <c r="C132" s="72"/>
      <c r="D132" s="24"/>
      <c r="E132" s="112"/>
      <c r="F132" s="112"/>
    </row>
    <row r="133" spans="1:7" ht="12.75" customHeight="1">
      <c r="A133" s="22"/>
      <c r="B133" s="53"/>
      <c r="C133" s="72"/>
      <c r="D133" s="24"/>
      <c r="E133" s="112"/>
      <c r="F133" s="112"/>
    </row>
    <row r="134" spans="1:7" ht="12.75" customHeight="1">
      <c r="A134" s="22">
        <v>2</v>
      </c>
      <c r="B134" s="51" t="s">
        <v>33</v>
      </c>
      <c r="C134" s="34" t="s">
        <v>16</v>
      </c>
      <c r="D134" s="45">
        <v>245</v>
      </c>
      <c r="E134" s="112">
        <v>5.34</v>
      </c>
      <c r="F134" s="112">
        <f>E134*D134</f>
        <v>1308.3</v>
      </c>
    </row>
    <row r="135" spans="1:7" ht="12.75" customHeight="1">
      <c r="A135" s="22"/>
      <c r="B135" s="52"/>
      <c r="C135" s="35"/>
      <c r="D135" s="45"/>
      <c r="E135" s="112"/>
      <c r="F135" s="112"/>
    </row>
    <row r="136" spans="1:7" ht="12.75" customHeight="1">
      <c r="A136" s="22"/>
      <c r="B136" s="52"/>
      <c r="C136" s="35"/>
      <c r="D136" s="45"/>
      <c r="E136" s="112"/>
      <c r="F136" s="112"/>
    </row>
    <row r="137" spans="1:7" ht="12.75" customHeight="1">
      <c r="A137" s="22"/>
      <c r="B137" s="53"/>
      <c r="C137" s="35"/>
      <c r="D137" s="45"/>
      <c r="E137" s="112"/>
      <c r="F137" s="112"/>
    </row>
    <row r="138" spans="1:7" ht="12.75" customHeight="1">
      <c r="A138" s="49"/>
      <c r="B138" s="50" t="s">
        <v>13</v>
      </c>
      <c r="C138" s="49"/>
      <c r="D138" s="68"/>
      <c r="E138" s="112"/>
      <c r="F138" s="113">
        <f>SUM(F130:F137)</f>
        <v>1330.056</v>
      </c>
    </row>
    <row r="139" spans="1:7" ht="12.75" customHeight="1">
      <c r="A139" s="49"/>
      <c r="B139" s="50"/>
      <c r="C139" s="49"/>
      <c r="D139" s="68"/>
      <c r="E139" s="112"/>
      <c r="F139" s="113"/>
    </row>
    <row r="140" spans="1:7" ht="12.75" customHeight="1">
      <c r="A140" s="49"/>
      <c r="B140" s="50"/>
      <c r="C140" s="49"/>
      <c r="D140" s="68"/>
      <c r="E140" s="112"/>
      <c r="F140" s="113"/>
    </row>
    <row r="141" spans="1:7" ht="12.75" customHeight="1">
      <c r="A141" s="49"/>
      <c r="B141" s="50"/>
      <c r="C141" s="49"/>
      <c r="D141" s="68"/>
      <c r="E141" s="112"/>
      <c r="F141" s="113"/>
    </row>
    <row r="142" spans="1:7" ht="12.75" customHeight="1">
      <c r="A142" s="49"/>
      <c r="B142" s="50" t="s">
        <v>14</v>
      </c>
      <c r="C142" s="49"/>
      <c r="D142" s="68"/>
      <c r="E142" s="112"/>
      <c r="F142" s="114">
        <f>F138/F303*100</f>
        <v>6.963643937129893</v>
      </c>
      <c r="G142" s="13">
        <v>6.9613964841614501E-2</v>
      </c>
    </row>
    <row r="143" spans="1:7" ht="12.75" customHeight="1">
      <c r="A143" s="49"/>
      <c r="B143" s="50"/>
      <c r="C143" s="49"/>
      <c r="D143" s="68"/>
      <c r="E143" s="112"/>
      <c r="F143" s="114"/>
      <c r="G143" s="13"/>
    </row>
    <row r="144" spans="1:7" ht="12.75" customHeight="1">
      <c r="A144" s="49"/>
      <c r="B144" s="50"/>
      <c r="C144" s="49"/>
      <c r="D144" s="68"/>
      <c r="E144" s="112"/>
      <c r="F144" s="114"/>
      <c r="G144" s="13"/>
    </row>
    <row r="145" spans="1:7" ht="12.75" customHeight="1">
      <c r="A145" s="49"/>
      <c r="B145" s="50"/>
      <c r="C145" s="49"/>
      <c r="D145" s="68"/>
      <c r="E145" s="112"/>
      <c r="F145" s="114"/>
      <c r="G145" s="13"/>
    </row>
    <row r="146" spans="1:7" ht="12.75" customHeight="1">
      <c r="A146" s="22"/>
      <c r="B146" s="74" t="s">
        <v>34</v>
      </c>
      <c r="C146" s="46"/>
      <c r="D146" s="31"/>
      <c r="E146" s="112"/>
      <c r="F146" s="112">
        <v>0</v>
      </c>
    </row>
    <row r="147" spans="1:7" ht="12.75" customHeight="1">
      <c r="A147" s="22"/>
      <c r="B147" s="75"/>
      <c r="C147" s="47"/>
      <c r="D147" s="31"/>
      <c r="E147" s="112"/>
      <c r="F147" s="112"/>
    </row>
    <row r="148" spans="1:7" ht="12.75" customHeight="1">
      <c r="A148" s="22"/>
      <c r="B148" s="75"/>
      <c r="C148" s="47"/>
      <c r="D148" s="31"/>
      <c r="E148" s="112"/>
      <c r="F148" s="112"/>
    </row>
    <row r="149" spans="1:7" ht="12.75" customHeight="1">
      <c r="A149" s="22"/>
      <c r="B149" s="76"/>
      <c r="C149" s="48"/>
      <c r="D149" s="31"/>
      <c r="E149" s="112"/>
      <c r="F149" s="112"/>
    </row>
    <row r="150" spans="1:7" ht="12.75" customHeight="1">
      <c r="A150" s="22">
        <v>1</v>
      </c>
      <c r="B150" s="73" t="s">
        <v>35</v>
      </c>
      <c r="C150" s="36" t="s">
        <v>15</v>
      </c>
      <c r="D150" s="45">
        <v>65</v>
      </c>
      <c r="E150" s="112">
        <v>1.03</v>
      </c>
      <c r="F150" s="112">
        <f>E150*D150</f>
        <v>66.95</v>
      </c>
    </row>
    <row r="151" spans="1:7" ht="12.75" customHeight="1">
      <c r="A151" s="22"/>
      <c r="B151" s="73"/>
      <c r="C151" s="37"/>
      <c r="D151" s="45"/>
      <c r="E151" s="112"/>
      <c r="F151" s="112"/>
    </row>
    <row r="152" spans="1:7" ht="12.75" customHeight="1">
      <c r="A152" s="22"/>
      <c r="B152" s="73"/>
      <c r="C152" s="37"/>
      <c r="D152" s="45"/>
      <c r="E152" s="112"/>
      <c r="F152" s="112"/>
    </row>
    <row r="153" spans="1:7" ht="12.75" customHeight="1">
      <c r="A153" s="22"/>
      <c r="B153" s="73"/>
      <c r="C153" s="38"/>
      <c r="D153" s="45"/>
      <c r="E153" s="112"/>
      <c r="F153" s="112"/>
    </row>
    <row r="154" spans="1:7" ht="12.75" customHeight="1">
      <c r="A154" s="22">
        <v>2</v>
      </c>
      <c r="B154" s="26" t="s">
        <v>72</v>
      </c>
      <c r="C154" s="39" t="s">
        <v>12</v>
      </c>
      <c r="D154" s="71">
        <v>0.26779999999999998</v>
      </c>
      <c r="E154" s="112">
        <v>206.47</v>
      </c>
      <c r="F154" s="112">
        <f t="shared" ref="F154" si="12">E154*D154</f>
        <v>55.292665999999997</v>
      </c>
    </row>
    <row r="155" spans="1:7" ht="12.75" customHeight="1">
      <c r="A155" s="22"/>
      <c r="B155" s="26"/>
      <c r="C155" s="69"/>
      <c r="D155" s="71"/>
      <c r="E155" s="112"/>
      <c r="F155" s="112"/>
    </row>
    <row r="156" spans="1:7" ht="12.75" customHeight="1">
      <c r="A156" s="22"/>
      <c r="B156" s="26"/>
      <c r="C156" s="69"/>
      <c r="D156" s="71"/>
      <c r="E156" s="112"/>
      <c r="F156" s="112"/>
    </row>
    <row r="157" spans="1:7" ht="12.75" customHeight="1">
      <c r="A157" s="22"/>
      <c r="B157" s="26"/>
      <c r="C157" s="70"/>
      <c r="D157" s="71"/>
      <c r="E157" s="112"/>
      <c r="F157" s="112"/>
    </row>
    <row r="158" spans="1:7" ht="12.75" customHeight="1">
      <c r="A158" s="22">
        <v>3</v>
      </c>
      <c r="B158" s="26" t="s">
        <v>36</v>
      </c>
      <c r="C158" s="36" t="s">
        <v>15</v>
      </c>
      <c r="D158" s="22">
        <v>65</v>
      </c>
      <c r="E158" s="112">
        <v>5.4</v>
      </c>
      <c r="F158" s="112">
        <f t="shared" ref="F158" si="13">E158*D158</f>
        <v>351</v>
      </c>
    </row>
    <row r="159" spans="1:7" ht="12.75" customHeight="1">
      <c r="A159" s="22"/>
      <c r="B159" s="26"/>
      <c r="C159" s="37"/>
      <c r="D159" s="22"/>
      <c r="E159" s="112"/>
      <c r="F159" s="112"/>
    </row>
    <row r="160" spans="1:7" ht="12.75" customHeight="1">
      <c r="A160" s="22"/>
      <c r="B160" s="26"/>
      <c r="C160" s="37"/>
      <c r="D160" s="22"/>
      <c r="E160" s="112"/>
      <c r="F160" s="112"/>
    </row>
    <row r="161" spans="1:7" ht="21.75" customHeight="1">
      <c r="A161" s="22"/>
      <c r="B161" s="26"/>
      <c r="C161" s="38"/>
      <c r="D161" s="22"/>
      <c r="E161" s="112"/>
      <c r="F161" s="112"/>
    </row>
    <row r="162" spans="1:7" ht="12.75" customHeight="1">
      <c r="A162" s="49"/>
      <c r="B162" s="50" t="s">
        <v>13</v>
      </c>
      <c r="C162" s="49"/>
      <c r="D162" s="68"/>
      <c r="E162" s="112"/>
      <c r="F162" s="113">
        <f>SUM(F150:F161)</f>
        <v>473.24266599999999</v>
      </c>
    </row>
    <row r="163" spans="1:7" ht="12.75" customHeight="1">
      <c r="A163" s="49"/>
      <c r="B163" s="50"/>
      <c r="C163" s="49"/>
      <c r="D163" s="68"/>
      <c r="E163" s="112"/>
      <c r="F163" s="113"/>
    </row>
    <row r="164" spans="1:7" ht="12.75" customHeight="1">
      <c r="A164" s="49"/>
      <c r="B164" s="50"/>
      <c r="C164" s="49"/>
      <c r="D164" s="68"/>
      <c r="E164" s="112"/>
      <c r="F164" s="113"/>
    </row>
    <row r="165" spans="1:7" ht="12.75" customHeight="1">
      <c r="A165" s="49"/>
      <c r="B165" s="50"/>
      <c r="C165" s="49"/>
      <c r="D165" s="68"/>
      <c r="E165" s="112"/>
      <c r="F165" s="113"/>
    </row>
    <row r="166" spans="1:7" ht="12.75" customHeight="1">
      <c r="A166" s="49"/>
      <c r="B166" s="50" t="s">
        <v>14</v>
      </c>
      <c r="C166" s="49"/>
      <c r="D166" s="68"/>
      <c r="E166" s="112"/>
      <c r="F166" s="114">
        <f>F162/F303*100</f>
        <v>2.4777102782755667</v>
      </c>
      <c r="G166" s="13">
        <v>2.4772218775641452E-2</v>
      </c>
    </row>
    <row r="167" spans="1:7" ht="12.75" customHeight="1">
      <c r="A167" s="49"/>
      <c r="B167" s="50"/>
      <c r="C167" s="49"/>
      <c r="D167" s="68"/>
      <c r="E167" s="112"/>
      <c r="F167" s="114"/>
      <c r="G167" s="13"/>
    </row>
    <row r="168" spans="1:7" ht="12.75" customHeight="1">
      <c r="A168" s="49"/>
      <c r="B168" s="50"/>
      <c r="C168" s="49"/>
      <c r="D168" s="68"/>
      <c r="E168" s="112"/>
      <c r="F168" s="114"/>
      <c r="G168" s="13"/>
    </row>
    <row r="169" spans="1:7" ht="12.75" customHeight="1">
      <c r="A169" s="49"/>
      <c r="B169" s="50"/>
      <c r="C169" s="49"/>
      <c r="D169" s="68"/>
      <c r="E169" s="112"/>
      <c r="F169" s="114"/>
      <c r="G169" s="13"/>
    </row>
    <row r="170" spans="1:7" ht="12.75" customHeight="1">
      <c r="A170" s="22"/>
      <c r="B170" s="60" t="s">
        <v>18</v>
      </c>
      <c r="C170" s="92"/>
      <c r="D170" s="31"/>
      <c r="E170" s="112"/>
      <c r="F170" s="112">
        <v>0</v>
      </c>
    </row>
    <row r="171" spans="1:7" ht="12.75" customHeight="1">
      <c r="A171" s="22"/>
      <c r="B171" s="61"/>
      <c r="C171" s="93"/>
      <c r="D171" s="31"/>
      <c r="E171" s="112"/>
      <c r="F171" s="112"/>
    </row>
    <row r="172" spans="1:7" ht="12.75" customHeight="1">
      <c r="A172" s="22"/>
      <c r="B172" s="61"/>
      <c r="C172" s="93"/>
      <c r="D172" s="31"/>
      <c r="E172" s="112"/>
      <c r="F172" s="112"/>
    </row>
    <row r="173" spans="1:7" ht="12.75" customHeight="1">
      <c r="A173" s="22"/>
      <c r="B173" s="62"/>
      <c r="C173" s="94"/>
      <c r="D173" s="31"/>
      <c r="E173" s="112"/>
      <c r="F173" s="112"/>
    </row>
    <row r="174" spans="1:7" ht="12.75" customHeight="1">
      <c r="A174" s="22">
        <v>1</v>
      </c>
      <c r="B174" s="51" t="s">
        <v>17</v>
      </c>
      <c r="C174" s="29" t="s">
        <v>10</v>
      </c>
      <c r="D174" s="66">
        <v>14.25</v>
      </c>
      <c r="E174" s="112">
        <v>11.07</v>
      </c>
      <c r="F174" s="112">
        <f>E174*D174</f>
        <v>157.7475</v>
      </c>
    </row>
    <row r="175" spans="1:7" ht="12.75" customHeight="1">
      <c r="A175" s="22"/>
      <c r="B175" s="52"/>
      <c r="C175" s="72"/>
      <c r="D175" s="66"/>
      <c r="E175" s="112"/>
      <c r="F175" s="112"/>
    </row>
    <row r="176" spans="1:7" ht="12.75" customHeight="1">
      <c r="A176" s="22"/>
      <c r="B176" s="52"/>
      <c r="C176" s="72"/>
      <c r="D176" s="66"/>
      <c r="E176" s="112"/>
      <c r="F176" s="112"/>
    </row>
    <row r="177" spans="1:7" ht="12.75" customHeight="1">
      <c r="A177" s="22"/>
      <c r="B177" s="53"/>
      <c r="C177" s="72"/>
      <c r="D177" s="66"/>
      <c r="E177" s="112"/>
      <c r="F177" s="112"/>
    </row>
    <row r="178" spans="1:7" ht="12.75" customHeight="1">
      <c r="A178" s="22">
        <v>2</v>
      </c>
      <c r="B178" s="51" t="s">
        <v>19</v>
      </c>
      <c r="C178" s="29" t="s">
        <v>10</v>
      </c>
      <c r="D178" s="24">
        <v>11.4</v>
      </c>
      <c r="E178" s="112">
        <v>12.39</v>
      </c>
      <c r="F178" s="112">
        <f t="shared" ref="F178" si="14">E178*D178</f>
        <v>141.24600000000001</v>
      </c>
    </row>
    <row r="179" spans="1:7" ht="12.75" customHeight="1">
      <c r="A179" s="22"/>
      <c r="B179" s="52"/>
      <c r="C179" s="72"/>
      <c r="D179" s="24"/>
      <c r="E179" s="112"/>
      <c r="F179" s="112"/>
    </row>
    <row r="180" spans="1:7" ht="12.75" customHeight="1">
      <c r="A180" s="22"/>
      <c r="B180" s="52"/>
      <c r="C180" s="72"/>
      <c r="D180" s="24"/>
      <c r="E180" s="112"/>
      <c r="F180" s="112"/>
    </row>
    <row r="181" spans="1:7" ht="18" customHeight="1">
      <c r="A181" s="22"/>
      <c r="B181" s="53"/>
      <c r="C181" s="72"/>
      <c r="D181" s="24"/>
      <c r="E181" s="112"/>
      <c r="F181" s="112"/>
    </row>
    <row r="182" spans="1:7" ht="12.75" customHeight="1">
      <c r="A182" s="22">
        <v>3</v>
      </c>
      <c r="B182" s="51" t="s">
        <v>37</v>
      </c>
      <c r="C182" s="36" t="s">
        <v>15</v>
      </c>
      <c r="D182" s="31">
        <v>285</v>
      </c>
      <c r="E182" s="112">
        <v>6.71</v>
      </c>
      <c r="F182" s="112">
        <f t="shared" ref="F182" si="15">E182*D182</f>
        <v>1912.35</v>
      </c>
    </row>
    <row r="183" spans="1:7" ht="12.75" customHeight="1">
      <c r="A183" s="22"/>
      <c r="B183" s="52"/>
      <c r="C183" s="37"/>
      <c r="D183" s="31"/>
      <c r="E183" s="112"/>
      <c r="F183" s="112"/>
    </row>
    <row r="184" spans="1:7" ht="12.75" customHeight="1">
      <c r="A184" s="22"/>
      <c r="B184" s="52"/>
      <c r="C184" s="37"/>
      <c r="D184" s="31"/>
      <c r="E184" s="112"/>
      <c r="F184" s="112"/>
    </row>
    <row r="185" spans="1:7" ht="12.75" customHeight="1">
      <c r="A185" s="22"/>
      <c r="B185" s="53"/>
      <c r="C185" s="38"/>
      <c r="D185" s="31"/>
      <c r="E185" s="112"/>
      <c r="F185" s="112"/>
    </row>
    <row r="186" spans="1:7" ht="12.75" customHeight="1">
      <c r="A186" s="49"/>
      <c r="B186" s="50" t="s">
        <v>13</v>
      </c>
      <c r="C186" s="49"/>
      <c r="D186" s="68"/>
      <c r="E186" s="112"/>
      <c r="F186" s="113">
        <f>SUM(F174:F185)</f>
        <v>2211.3434999999999</v>
      </c>
    </row>
    <row r="187" spans="1:7" ht="12.75" customHeight="1">
      <c r="A187" s="49"/>
      <c r="B187" s="50"/>
      <c r="C187" s="49"/>
      <c r="D187" s="68"/>
      <c r="E187" s="112"/>
      <c r="F187" s="113"/>
    </row>
    <row r="188" spans="1:7" ht="12.75" customHeight="1">
      <c r="A188" s="49"/>
      <c r="B188" s="50"/>
      <c r="C188" s="49"/>
      <c r="D188" s="68"/>
      <c r="E188" s="112"/>
      <c r="F188" s="113"/>
    </row>
    <row r="189" spans="1:7" ht="12.75" customHeight="1">
      <c r="A189" s="49"/>
      <c r="B189" s="50"/>
      <c r="C189" s="49"/>
      <c r="D189" s="68"/>
      <c r="E189" s="112"/>
      <c r="F189" s="113"/>
    </row>
    <row r="190" spans="1:7" ht="12.75" customHeight="1">
      <c r="A190" s="49"/>
      <c r="B190" s="50" t="s">
        <v>14</v>
      </c>
      <c r="C190" s="49"/>
      <c r="D190" s="68"/>
      <c r="E190" s="112"/>
      <c r="F190" s="114">
        <f>F186/F303*100</f>
        <v>11.577714589977111</v>
      </c>
      <c r="G190" s="13">
        <v>0.11578680614073859</v>
      </c>
    </row>
    <row r="191" spans="1:7" ht="12.75" customHeight="1">
      <c r="A191" s="49"/>
      <c r="B191" s="50"/>
      <c r="C191" s="49"/>
      <c r="D191" s="68"/>
      <c r="E191" s="112"/>
      <c r="F191" s="114"/>
      <c r="G191" s="13"/>
    </row>
    <row r="192" spans="1:7" ht="12.75" customHeight="1">
      <c r="A192" s="49"/>
      <c r="B192" s="50"/>
      <c r="C192" s="49"/>
      <c r="D192" s="68"/>
      <c r="E192" s="112"/>
      <c r="F192" s="114"/>
      <c r="G192" s="13"/>
    </row>
    <row r="193" spans="1:7" ht="12.75" customHeight="1">
      <c r="A193" s="49"/>
      <c r="B193" s="50"/>
      <c r="C193" s="49"/>
      <c r="D193" s="68"/>
      <c r="E193" s="112"/>
      <c r="F193" s="114"/>
      <c r="G193" s="13"/>
    </row>
    <row r="194" spans="1:7" ht="12.75" customHeight="1">
      <c r="A194" s="22"/>
      <c r="B194" s="23" t="s">
        <v>41</v>
      </c>
      <c r="C194" s="80"/>
      <c r="D194" s="31"/>
      <c r="E194" s="112"/>
      <c r="F194" s="112">
        <v>0</v>
      </c>
    </row>
    <row r="195" spans="1:7" ht="12.75" customHeight="1">
      <c r="A195" s="22"/>
      <c r="B195" s="23"/>
      <c r="C195" s="81"/>
      <c r="D195" s="31"/>
      <c r="E195" s="112"/>
      <c r="F195" s="112"/>
    </row>
    <row r="196" spans="1:7" ht="12.75" customHeight="1">
      <c r="A196" s="22"/>
      <c r="B196" s="23"/>
      <c r="C196" s="81"/>
      <c r="D196" s="31"/>
      <c r="E196" s="112"/>
      <c r="F196" s="112"/>
    </row>
    <row r="197" spans="1:7" ht="12.75" customHeight="1">
      <c r="A197" s="22"/>
      <c r="B197" s="23"/>
      <c r="C197" s="82"/>
      <c r="D197" s="31"/>
      <c r="E197" s="112"/>
      <c r="F197" s="112"/>
    </row>
    <row r="198" spans="1:7" ht="12.75" customHeight="1">
      <c r="A198" s="22">
        <v>1</v>
      </c>
      <c r="B198" s="51" t="s">
        <v>38</v>
      </c>
      <c r="C198" s="42" t="s">
        <v>11</v>
      </c>
      <c r="D198" s="77">
        <v>8</v>
      </c>
      <c r="E198" s="112">
        <v>148.08000000000001</v>
      </c>
      <c r="F198" s="112">
        <f>E198*D198</f>
        <v>1184.6400000000001</v>
      </c>
    </row>
    <row r="199" spans="1:7" ht="12.75" customHeight="1">
      <c r="A199" s="22"/>
      <c r="B199" s="52"/>
      <c r="C199" s="43"/>
      <c r="D199" s="78"/>
      <c r="E199" s="112"/>
      <c r="F199" s="112"/>
    </row>
    <row r="200" spans="1:7" ht="12.75" customHeight="1">
      <c r="A200" s="22"/>
      <c r="B200" s="52"/>
      <c r="C200" s="43"/>
      <c r="D200" s="78"/>
      <c r="E200" s="112"/>
      <c r="F200" s="112"/>
    </row>
    <row r="201" spans="1:7" ht="12.75" customHeight="1">
      <c r="A201" s="22"/>
      <c r="B201" s="53"/>
      <c r="C201" s="44"/>
      <c r="D201" s="79"/>
      <c r="E201" s="112"/>
      <c r="F201" s="112"/>
    </row>
    <row r="202" spans="1:7" ht="12.75" customHeight="1">
      <c r="A202" s="22">
        <v>2</v>
      </c>
      <c r="B202" s="51" t="s">
        <v>39</v>
      </c>
      <c r="C202" s="42" t="s">
        <v>11</v>
      </c>
      <c r="D202" s="77">
        <v>6</v>
      </c>
      <c r="E202" s="112">
        <v>25.81</v>
      </c>
      <c r="F202" s="112">
        <f t="shared" ref="F202" si="16">E202*D202</f>
        <v>154.85999999999999</v>
      </c>
    </row>
    <row r="203" spans="1:7" ht="12.75" customHeight="1">
      <c r="A203" s="22"/>
      <c r="B203" s="52"/>
      <c r="C203" s="43"/>
      <c r="D203" s="78"/>
      <c r="E203" s="112"/>
      <c r="F203" s="112"/>
    </row>
    <row r="204" spans="1:7" ht="12.75" customHeight="1">
      <c r="A204" s="22"/>
      <c r="B204" s="52"/>
      <c r="C204" s="43"/>
      <c r="D204" s="78"/>
      <c r="E204" s="112"/>
      <c r="F204" s="112"/>
    </row>
    <row r="205" spans="1:7" ht="12.75" customHeight="1">
      <c r="A205" s="22"/>
      <c r="B205" s="53"/>
      <c r="C205" s="44"/>
      <c r="D205" s="79"/>
      <c r="E205" s="112"/>
      <c r="F205" s="112"/>
    </row>
    <row r="206" spans="1:7" ht="12.75" customHeight="1">
      <c r="A206" s="22">
        <v>3</v>
      </c>
      <c r="B206" s="51" t="s">
        <v>42</v>
      </c>
      <c r="C206" s="83" t="s">
        <v>16</v>
      </c>
      <c r="D206" s="54">
        <v>123</v>
      </c>
      <c r="E206" s="112">
        <v>20.65</v>
      </c>
      <c r="F206" s="112">
        <f t="shared" ref="F206" si="17">E206*D206</f>
        <v>2539.9499999999998</v>
      </c>
    </row>
    <row r="207" spans="1:7" ht="12.75" customHeight="1">
      <c r="A207" s="22"/>
      <c r="B207" s="52"/>
      <c r="C207" s="84"/>
      <c r="D207" s="55"/>
      <c r="E207" s="112"/>
      <c r="F207" s="112"/>
    </row>
    <row r="208" spans="1:7" ht="12.75" customHeight="1">
      <c r="A208" s="22"/>
      <c r="B208" s="52"/>
      <c r="C208" s="84"/>
      <c r="D208" s="55"/>
      <c r="E208" s="112"/>
      <c r="F208" s="112"/>
    </row>
    <row r="209" spans="1:6" ht="12.75" customHeight="1">
      <c r="A209" s="22"/>
      <c r="B209" s="53"/>
      <c r="C209" s="84"/>
      <c r="D209" s="56"/>
      <c r="E209" s="112"/>
      <c r="F209" s="112"/>
    </row>
    <row r="210" spans="1:6" ht="12.75" customHeight="1">
      <c r="A210" s="22">
        <v>4</v>
      </c>
      <c r="B210" s="26" t="s">
        <v>57</v>
      </c>
      <c r="C210" s="42" t="s">
        <v>11</v>
      </c>
      <c r="D210" s="45">
        <v>1</v>
      </c>
      <c r="E210" s="112">
        <v>516.17999999999995</v>
      </c>
      <c r="F210" s="112">
        <f t="shared" ref="F210" si="18">E210*D210</f>
        <v>516.17999999999995</v>
      </c>
    </row>
    <row r="211" spans="1:6" ht="12.75" customHeight="1">
      <c r="A211" s="22"/>
      <c r="B211" s="26"/>
      <c r="C211" s="43"/>
      <c r="D211" s="45"/>
      <c r="E211" s="112"/>
      <c r="F211" s="112"/>
    </row>
    <row r="212" spans="1:6" ht="12.75" customHeight="1">
      <c r="A212" s="22"/>
      <c r="B212" s="26"/>
      <c r="C212" s="43"/>
      <c r="D212" s="45"/>
      <c r="E212" s="112"/>
      <c r="F212" s="112"/>
    </row>
    <row r="213" spans="1:6" ht="26.25" customHeight="1">
      <c r="A213" s="22"/>
      <c r="B213" s="26"/>
      <c r="C213" s="44"/>
      <c r="D213" s="45"/>
      <c r="E213" s="112"/>
      <c r="F213" s="112"/>
    </row>
    <row r="214" spans="1:6" ht="12.75" customHeight="1">
      <c r="A214" s="22">
        <v>5</v>
      </c>
      <c r="B214" s="51" t="s">
        <v>73</v>
      </c>
      <c r="C214" s="36" t="s">
        <v>74</v>
      </c>
      <c r="D214" s="45">
        <v>1</v>
      </c>
      <c r="E214" s="112">
        <v>412.94</v>
      </c>
      <c r="F214" s="112">
        <f t="shared" ref="F214" si="19">E214*D214</f>
        <v>412.94</v>
      </c>
    </row>
    <row r="215" spans="1:6" ht="12.75" customHeight="1">
      <c r="A215" s="22"/>
      <c r="B215" s="52"/>
      <c r="C215" s="37"/>
      <c r="D215" s="45"/>
      <c r="E215" s="112"/>
      <c r="F215" s="112"/>
    </row>
    <row r="216" spans="1:6" ht="12.75" customHeight="1">
      <c r="A216" s="22"/>
      <c r="B216" s="52"/>
      <c r="C216" s="37"/>
      <c r="D216" s="45"/>
      <c r="E216" s="112"/>
      <c r="F216" s="112"/>
    </row>
    <row r="217" spans="1:6" ht="12.75" customHeight="1">
      <c r="A217" s="22"/>
      <c r="B217" s="53"/>
      <c r="C217" s="38"/>
      <c r="D217" s="45"/>
      <c r="E217" s="112"/>
      <c r="F217" s="112"/>
    </row>
    <row r="218" spans="1:6" ht="12.75" customHeight="1">
      <c r="A218" s="22">
        <v>6</v>
      </c>
      <c r="B218" s="26" t="s">
        <v>75</v>
      </c>
      <c r="C218" s="29" t="s">
        <v>10</v>
      </c>
      <c r="D218" s="24">
        <v>5.8</v>
      </c>
      <c r="E218" s="112">
        <v>20.65</v>
      </c>
      <c r="F218" s="112">
        <f t="shared" ref="F218" si="20">E218*D218</f>
        <v>119.76999999999998</v>
      </c>
    </row>
    <row r="219" spans="1:6" ht="12.75" customHeight="1">
      <c r="A219" s="22"/>
      <c r="B219" s="26"/>
      <c r="C219" s="72"/>
      <c r="D219" s="24"/>
      <c r="E219" s="112"/>
      <c r="F219" s="112"/>
    </row>
    <row r="220" spans="1:6" ht="12.75" customHeight="1">
      <c r="A220" s="22"/>
      <c r="B220" s="26"/>
      <c r="C220" s="72"/>
      <c r="D220" s="24"/>
      <c r="E220" s="112"/>
      <c r="F220" s="112"/>
    </row>
    <row r="221" spans="1:6" ht="27.75" customHeight="1">
      <c r="A221" s="22"/>
      <c r="B221" s="26"/>
      <c r="C221" s="72"/>
      <c r="D221" s="24"/>
      <c r="E221" s="112"/>
      <c r="F221" s="112"/>
    </row>
    <row r="222" spans="1:6" ht="12.75" customHeight="1">
      <c r="A222" s="22">
        <v>7</v>
      </c>
      <c r="B222" s="51" t="s">
        <v>76</v>
      </c>
      <c r="C222" s="36" t="s">
        <v>15</v>
      </c>
      <c r="D222" s="24">
        <v>8</v>
      </c>
      <c r="E222" s="112">
        <v>30.97</v>
      </c>
      <c r="F222" s="112">
        <f t="shared" ref="F222" si="21">E222*D222</f>
        <v>247.76</v>
      </c>
    </row>
    <row r="223" spans="1:6" ht="12.75" customHeight="1">
      <c r="A223" s="22"/>
      <c r="B223" s="52"/>
      <c r="C223" s="37"/>
      <c r="D223" s="24"/>
      <c r="E223" s="112"/>
      <c r="F223" s="112"/>
    </row>
    <row r="224" spans="1:6" ht="12.75" customHeight="1">
      <c r="A224" s="22"/>
      <c r="B224" s="52"/>
      <c r="C224" s="37"/>
      <c r="D224" s="24"/>
      <c r="E224" s="112"/>
      <c r="F224" s="112"/>
    </row>
    <row r="225" spans="1:7" ht="20.25" customHeight="1">
      <c r="A225" s="22"/>
      <c r="B225" s="53"/>
      <c r="C225" s="38"/>
      <c r="D225" s="24"/>
      <c r="E225" s="112"/>
      <c r="F225" s="112"/>
    </row>
    <row r="226" spans="1:7" ht="12.75" customHeight="1">
      <c r="A226" s="22">
        <v>8</v>
      </c>
      <c r="B226" s="95" t="s">
        <v>77</v>
      </c>
      <c r="C226" s="36" t="s">
        <v>15</v>
      </c>
      <c r="D226" s="31">
        <v>48</v>
      </c>
      <c r="E226" s="112">
        <v>12.39</v>
      </c>
      <c r="F226" s="112">
        <f t="shared" ref="F226" si="22">E226*D226</f>
        <v>594.72</v>
      </c>
    </row>
    <row r="227" spans="1:7" ht="12.75" customHeight="1">
      <c r="A227" s="22"/>
      <c r="B227" s="95"/>
      <c r="C227" s="37"/>
      <c r="D227" s="31"/>
      <c r="E227" s="112"/>
      <c r="F227" s="112"/>
    </row>
    <row r="228" spans="1:7" ht="12.75" customHeight="1">
      <c r="A228" s="22"/>
      <c r="B228" s="95"/>
      <c r="C228" s="37"/>
      <c r="D228" s="31"/>
      <c r="E228" s="112"/>
      <c r="F228" s="112"/>
    </row>
    <row r="229" spans="1:7" ht="28.5" customHeight="1">
      <c r="A229" s="22"/>
      <c r="B229" s="95"/>
      <c r="C229" s="38"/>
      <c r="D229" s="31"/>
      <c r="E229" s="112"/>
      <c r="F229" s="112"/>
    </row>
    <row r="230" spans="1:7" ht="12.75" customHeight="1">
      <c r="A230" s="22">
        <v>9</v>
      </c>
      <c r="B230" s="51" t="s">
        <v>43</v>
      </c>
      <c r="C230" s="36" t="s">
        <v>15</v>
      </c>
      <c r="D230" s="31">
        <v>48</v>
      </c>
      <c r="E230" s="112">
        <v>30.97</v>
      </c>
      <c r="F230" s="112">
        <f t="shared" ref="F230" si="23">E230*D230</f>
        <v>1486.56</v>
      </c>
    </row>
    <row r="231" spans="1:7" ht="12.75" customHeight="1">
      <c r="A231" s="22"/>
      <c r="B231" s="52"/>
      <c r="C231" s="37"/>
      <c r="D231" s="31"/>
      <c r="E231" s="112"/>
      <c r="F231" s="112"/>
    </row>
    <row r="232" spans="1:7" ht="12.75" customHeight="1">
      <c r="A232" s="22"/>
      <c r="B232" s="52"/>
      <c r="C232" s="37"/>
      <c r="D232" s="31"/>
      <c r="E232" s="112"/>
      <c r="F232" s="112"/>
    </row>
    <row r="233" spans="1:7" ht="12.75" customHeight="1">
      <c r="A233" s="22"/>
      <c r="B233" s="53"/>
      <c r="C233" s="38"/>
      <c r="D233" s="31"/>
      <c r="E233" s="112"/>
      <c r="F233" s="112"/>
    </row>
    <row r="234" spans="1:7" ht="12.75" customHeight="1">
      <c r="A234" s="49"/>
      <c r="B234" s="50" t="s">
        <v>13</v>
      </c>
      <c r="C234" s="49"/>
      <c r="D234" s="68"/>
      <c r="E234" s="112"/>
      <c r="F234" s="113">
        <f>SUM(F198:F233)</f>
        <v>7257.380000000001</v>
      </c>
    </row>
    <row r="235" spans="1:7" ht="12.75" customHeight="1">
      <c r="A235" s="49"/>
      <c r="B235" s="50"/>
      <c r="C235" s="49"/>
      <c r="D235" s="68"/>
      <c r="E235" s="112"/>
      <c r="F235" s="113"/>
    </row>
    <row r="236" spans="1:7" ht="12.75" customHeight="1">
      <c r="A236" s="49"/>
      <c r="B236" s="50"/>
      <c r="C236" s="49"/>
      <c r="D236" s="68"/>
      <c r="E236" s="112"/>
      <c r="F236" s="113"/>
    </row>
    <row r="237" spans="1:7" ht="12.75" customHeight="1">
      <c r="A237" s="49"/>
      <c r="B237" s="50"/>
      <c r="C237" s="49"/>
      <c r="D237" s="68"/>
      <c r="E237" s="112"/>
      <c r="F237" s="113"/>
    </row>
    <row r="238" spans="1:7" ht="12.75" customHeight="1">
      <c r="A238" s="49"/>
      <c r="B238" s="50" t="s">
        <v>14</v>
      </c>
      <c r="C238" s="49"/>
      <c r="D238" s="68"/>
      <c r="E238" s="112"/>
      <c r="F238" s="114">
        <f>F234/F303*100</f>
        <v>37.996753697925314</v>
      </c>
      <c r="G238" s="13">
        <v>0.37997286469678199</v>
      </c>
    </row>
    <row r="239" spans="1:7" ht="12.75" customHeight="1">
      <c r="A239" s="49"/>
      <c r="B239" s="50"/>
      <c r="C239" s="49"/>
      <c r="D239" s="68"/>
      <c r="E239" s="112"/>
      <c r="F239" s="114"/>
      <c r="G239" s="13"/>
    </row>
    <row r="240" spans="1:7" ht="12.75" customHeight="1">
      <c r="A240" s="49"/>
      <c r="B240" s="50"/>
      <c r="C240" s="49"/>
      <c r="D240" s="68"/>
      <c r="E240" s="112"/>
      <c r="F240" s="114"/>
      <c r="G240" s="13"/>
    </row>
    <row r="241" spans="1:7" ht="12.75" customHeight="1">
      <c r="A241" s="49"/>
      <c r="B241" s="50"/>
      <c r="C241" s="49"/>
      <c r="D241" s="68"/>
      <c r="E241" s="112"/>
      <c r="F241" s="114"/>
      <c r="G241" s="13"/>
    </row>
    <row r="242" spans="1:7" ht="12.75" customHeight="1">
      <c r="A242" s="22"/>
      <c r="B242" s="74" t="s">
        <v>46</v>
      </c>
      <c r="C242" s="22"/>
      <c r="D242" s="45"/>
      <c r="E242" s="112"/>
      <c r="F242" s="112">
        <v>0</v>
      </c>
    </row>
    <row r="243" spans="1:7">
      <c r="A243" s="22"/>
      <c r="B243" s="75"/>
      <c r="C243" s="22"/>
      <c r="D243" s="45"/>
      <c r="E243" s="112"/>
      <c r="F243" s="112"/>
    </row>
    <row r="244" spans="1:7">
      <c r="A244" s="22"/>
      <c r="B244" s="75"/>
      <c r="C244" s="22"/>
      <c r="D244" s="45"/>
      <c r="E244" s="112"/>
      <c r="F244" s="112"/>
    </row>
    <row r="245" spans="1:7">
      <c r="A245" s="22"/>
      <c r="B245" s="76"/>
      <c r="C245" s="22"/>
      <c r="D245" s="45"/>
      <c r="E245" s="112"/>
      <c r="F245" s="112"/>
    </row>
    <row r="246" spans="1:7" ht="12.75" customHeight="1">
      <c r="A246" s="85">
        <v>1</v>
      </c>
      <c r="B246" s="86" t="s">
        <v>44</v>
      </c>
      <c r="C246" s="29" t="s">
        <v>10</v>
      </c>
      <c r="D246" s="87">
        <v>31.5</v>
      </c>
      <c r="E246" s="112">
        <v>1.96</v>
      </c>
      <c r="F246" s="112">
        <f>E246*D246</f>
        <v>61.74</v>
      </c>
    </row>
    <row r="247" spans="1:7">
      <c r="A247" s="85"/>
      <c r="B247" s="86"/>
      <c r="C247" s="72"/>
      <c r="D247" s="87"/>
      <c r="E247" s="112"/>
      <c r="F247" s="112"/>
    </row>
    <row r="248" spans="1:7">
      <c r="A248" s="85"/>
      <c r="B248" s="86"/>
      <c r="C248" s="72"/>
      <c r="D248" s="87"/>
      <c r="E248" s="112"/>
      <c r="F248" s="112"/>
    </row>
    <row r="249" spans="1:7">
      <c r="A249" s="85"/>
      <c r="B249" s="86"/>
      <c r="C249" s="72"/>
      <c r="D249" s="87"/>
      <c r="E249" s="112"/>
      <c r="F249" s="112"/>
    </row>
    <row r="250" spans="1:7" ht="12.75" customHeight="1">
      <c r="A250" s="85">
        <v>2</v>
      </c>
      <c r="B250" s="26" t="s">
        <v>45</v>
      </c>
      <c r="C250" s="83" t="s">
        <v>16</v>
      </c>
      <c r="D250" s="87">
        <v>75</v>
      </c>
      <c r="E250" s="112">
        <v>5.16</v>
      </c>
      <c r="F250" s="112">
        <f t="shared" ref="F250" si="24">E250*D250</f>
        <v>387</v>
      </c>
    </row>
    <row r="251" spans="1:7">
      <c r="A251" s="85"/>
      <c r="B251" s="26"/>
      <c r="C251" s="84"/>
      <c r="D251" s="87"/>
      <c r="E251" s="112"/>
      <c r="F251" s="112"/>
    </row>
    <row r="252" spans="1:7">
      <c r="A252" s="85"/>
      <c r="B252" s="26"/>
      <c r="C252" s="84"/>
      <c r="D252" s="87"/>
      <c r="E252" s="112"/>
      <c r="F252" s="112"/>
    </row>
    <row r="253" spans="1:7">
      <c r="A253" s="85"/>
      <c r="B253" s="26"/>
      <c r="C253" s="84"/>
      <c r="D253" s="87"/>
      <c r="E253" s="112"/>
      <c r="F253" s="112"/>
    </row>
    <row r="254" spans="1:7" ht="12.75" customHeight="1">
      <c r="A254" s="85">
        <v>3</v>
      </c>
      <c r="B254" s="86" t="s">
        <v>47</v>
      </c>
      <c r="C254" s="25" t="s">
        <v>10</v>
      </c>
      <c r="D254" s="87">
        <v>6.36</v>
      </c>
      <c r="E254" s="112">
        <v>7.02</v>
      </c>
      <c r="F254" s="112">
        <f t="shared" ref="F254" si="25">E254*D254</f>
        <v>44.647199999999998</v>
      </c>
    </row>
    <row r="255" spans="1:7">
      <c r="A255" s="85"/>
      <c r="B255" s="86"/>
      <c r="C255" s="27"/>
      <c r="D255" s="87"/>
      <c r="E255" s="112"/>
      <c r="F255" s="112"/>
    </row>
    <row r="256" spans="1:7">
      <c r="A256" s="85"/>
      <c r="B256" s="86"/>
      <c r="C256" s="27"/>
      <c r="D256" s="87"/>
      <c r="E256" s="112"/>
      <c r="F256" s="112"/>
    </row>
    <row r="257" spans="1:8">
      <c r="A257" s="85"/>
      <c r="B257" s="86"/>
      <c r="C257" s="27"/>
      <c r="D257" s="87"/>
      <c r="E257" s="112"/>
      <c r="F257" s="112"/>
    </row>
    <row r="258" spans="1:8" ht="12.75" customHeight="1">
      <c r="A258" s="85">
        <v>4</v>
      </c>
      <c r="B258" s="26" t="s">
        <v>48</v>
      </c>
      <c r="C258" s="83" t="s">
        <v>16</v>
      </c>
      <c r="D258" s="87">
        <v>75</v>
      </c>
      <c r="E258" s="112">
        <v>0.64</v>
      </c>
      <c r="F258" s="112">
        <f t="shared" ref="F258" si="26">E258*D258</f>
        <v>48</v>
      </c>
    </row>
    <row r="259" spans="1:8">
      <c r="A259" s="85"/>
      <c r="B259" s="26"/>
      <c r="C259" s="84"/>
      <c r="D259" s="87"/>
      <c r="E259" s="112"/>
      <c r="F259" s="112"/>
    </row>
    <row r="260" spans="1:8">
      <c r="A260" s="85"/>
      <c r="B260" s="26"/>
      <c r="C260" s="84"/>
      <c r="D260" s="87"/>
      <c r="E260" s="112"/>
      <c r="F260" s="112"/>
    </row>
    <row r="261" spans="1:8">
      <c r="A261" s="85"/>
      <c r="B261" s="26"/>
      <c r="C261" s="84"/>
      <c r="D261" s="87"/>
      <c r="E261" s="112"/>
      <c r="F261" s="112"/>
    </row>
    <row r="262" spans="1:8" ht="12.75" customHeight="1">
      <c r="A262" s="85">
        <v>5</v>
      </c>
      <c r="B262" s="96" t="s">
        <v>49</v>
      </c>
      <c r="C262" s="83" t="s">
        <v>16</v>
      </c>
      <c r="D262" s="87">
        <v>75</v>
      </c>
      <c r="E262" s="112">
        <v>2.06</v>
      </c>
      <c r="F262" s="112">
        <f t="shared" ref="F262" si="27">E262*D262</f>
        <v>154.5</v>
      </c>
    </row>
    <row r="263" spans="1:8">
      <c r="A263" s="85"/>
      <c r="B263" s="97"/>
      <c r="C263" s="84"/>
      <c r="D263" s="87"/>
      <c r="E263" s="112"/>
      <c r="F263" s="112"/>
    </row>
    <row r="264" spans="1:8">
      <c r="A264" s="85"/>
      <c r="B264" s="97"/>
      <c r="C264" s="84"/>
      <c r="D264" s="87"/>
      <c r="E264" s="112"/>
      <c r="F264" s="112"/>
    </row>
    <row r="265" spans="1:8">
      <c r="A265" s="85"/>
      <c r="B265" s="98"/>
      <c r="C265" s="84"/>
      <c r="D265" s="87"/>
      <c r="E265" s="112"/>
      <c r="F265" s="112"/>
    </row>
    <row r="266" spans="1:8" ht="12.75" customHeight="1">
      <c r="A266" s="85">
        <v>6</v>
      </c>
      <c r="B266" s="86" t="s">
        <v>50</v>
      </c>
      <c r="C266" s="83" t="s">
        <v>16</v>
      </c>
      <c r="D266" s="87">
        <v>12</v>
      </c>
      <c r="E266" s="111">
        <v>0.15279999999999999</v>
      </c>
      <c r="F266" s="112">
        <f t="shared" ref="F266" si="28">E266*D266</f>
        <v>1.8335999999999999</v>
      </c>
    </row>
    <row r="267" spans="1:8">
      <c r="A267" s="85"/>
      <c r="B267" s="86"/>
      <c r="C267" s="84"/>
      <c r="D267" s="87"/>
      <c r="E267" s="111"/>
      <c r="F267" s="112"/>
    </row>
    <row r="268" spans="1:8">
      <c r="A268" s="85"/>
      <c r="B268" s="86"/>
      <c r="C268" s="84"/>
      <c r="D268" s="87"/>
      <c r="E268" s="111"/>
      <c r="F268" s="112"/>
    </row>
    <row r="269" spans="1:8">
      <c r="A269" s="85"/>
      <c r="B269" s="86"/>
      <c r="C269" s="84"/>
      <c r="D269" s="87"/>
      <c r="E269" s="111"/>
      <c r="F269" s="112"/>
    </row>
    <row r="270" spans="1:8" ht="12.75" customHeight="1">
      <c r="A270" s="85">
        <v>7</v>
      </c>
      <c r="B270" s="86" t="s">
        <v>51</v>
      </c>
      <c r="C270" s="86" t="s">
        <v>52</v>
      </c>
      <c r="D270" s="88">
        <v>6</v>
      </c>
      <c r="E270" s="111">
        <v>0.10009999999999999</v>
      </c>
      <c r="F270" s="112">
        <f t="shared" ref="F270" si="29">E270*D270</f>
        <v>0.60060000000000002</v>
      </c>
    </row>
    <row r="271" spans="1:8">
      <c r="A271" s="85"/>
      <c r="B271" s="86"/>
      <c r="C271" s="85"/>
      <c r="D271" s="88"/>
      <c r="E271" s="111"/>
      <c r="F271" s="112"/>
    </row>
    <row r="272" spans="1:8">
      <c r="A272" s="85"/>
      <c r="B272" s="86"/>
      <c r="C272" s="85"/>
      <c r="D272" s="88"/>
      <c r="E272" s="111"/>
      <c r="F272" s="112"/>
      <c r="H272" s="120"/>
    </row>
    <row r="273" spans="1:6">
      <c r="A273" s="85"/>
      <c r="B273" s="86"/>
      <c r="C273" s="85"/>
      <c r="D273" s="88"/>
      <c r="E273" s="111"/>
      <c r="F273" s="112"/>
    </row>
    <row r="274" spans="1:6" ht="12.75" customHeight="1">
      <c r="A274" s="85">
        <v>8</v>
      </c>
      <c r="B274" s="86" t="s">
        <v>53</v>
      </c>
      <c r="C274" s="83" t="s">
        <v>16</v>
      </c>
      <c r="D274" s="87">
        <v>75</v>
      </c>
      <c r="E274" s="112">
        <v>1.1399999999999999</v>
      </c>
      <c r="F274" s="112">
        <f t="shared" ref="F274" si="30">E274*D274</f>
        <v>85.499999999999986</v>
      </c>
    </row>
    <row r="275" spans="1:6">
      <c r="A275" s="85"/>
      <c r="B275" s="86"/>
      <c r="C275" s="84"/>
      <c r="D275" s="87"/>
      <c r="E275" s="112"/>
      <c r="F275" s="112"/>
    </row>
    <row r="276" spans="1:6">
      <c r="A276" s="85"/>
      <c r="B276" s="86"/>
      <c r="C276" s="84"/>
      <c r="D276" s="87"/>
      <c r="E276" s="112"/>
      <c r="F276" s="112"/>
    </row>
    <row r="277" spans="1:6" ht="18.75" customHeight="1">
      <c r="A277" s="85"/>
      <c r="B277" s="86"/>
      <c r="C277" s="84"/>
      <c r="D277" s="87"/>
      <c r="E277" s="112"/>
      <c r="F277" s="112"/>
    </row>
    <row r="278" spans="1:6" ht="12.75" customHeight="1">
      <c r="A278" s="85">
        <v>9</v>
      </c>
      <c r="B278" s="26" t="s">
        <v>54</v>
      </c>
      <c r="C278" s="83" t="s">
        <v>16</v>
      </c>
      <c r="D278" s="87">
        <v>75</v>
      </c>
      <c r="E278" s="112">
        <v>0.31</v>
      </c>
      <c r="F278" s="112">
        <f t="shared" ref="F278" si="31">E278*D278</f>
        <v>23.25</v>
      </c>
    </row>
    <row r="279" spans="1:6">
      <c r="A279" s="85"/>
      <c r="B279" s="26"/>
      <c r="C279" s="84"/>
      <c r="D279" s="87"/>
      <c r="E279" s="112"/>
      <c r="F279" s="112"/>
    </row>
    <row r="280" spans="1:6">
      <c r="A280" s="85"/>
      <c r="B280" s="26"/>
      <c r="C280" s="84"/>
      <c r="D280" s="87"/>
      <c r="E280" s="112"/>
      <c r="F280" s="112"/>
    </row>
    <row r="281" spans="1:6">
      <c r="A281" s="85"/>
      <c r="B281" s="26"/>
      <c r="C281" s="84"/>
      <c r="D281" s="87"/>
      <c r="E281" s="112"/>
      <c r="F281" s="112"/>
    </row>
    <row r="282" spans="1:6" ht="12.75" customHeight="1">
      <c r="A282" s="85">
        <v>10</v>
      </c>
      <c r="B282" s="26" t="s">
        <v>55</v>
      </c>
      <c r="C282" s="29" t="s">
        <v>10</v>
      </c>
      <c r="D282" s="87">
        <v>25.14</v>
      </c>
      <c r="E282" s="112">
        <v>2.48</v>
      </c>
      <c r="F282" s="112">
        <f t="shared" ref="F282" si="32">E282*D282</f>
        <v>62.347200000000001</v>
      </c>
    </row>
    <row r="283" spans="1:6">
      <c r="A283" s="85"/>
      <c r="B283" s="26"/>
      <c r="C283" s="72"/>
      <c r="D283" s="87"/>
      <c r="E283" s="112"/>
      <c r="F283" s="112"/>
    </row>
    <row r="284" spans="1:6">
      <c r="A284" s="85"/>
      <c r="B284" s="26"/>
      <c r="C284" s="72"/>
      <c r="D284" s="87"/>
      <c r="E284" s="112"/>
      <c r="F284" s="112"/>
    </row>
    <row r="285" spans="1:6">
      <c r="A285" s="85"/>
      <c r="B285" s="26"/>
      <c r="C285" s="72"/>
      <c r="D285" s="87"/>
      <c r="E285" s="112"/>
      <c r="F285" s="112"/>
    </row>
    <row r="286" spans="1:6" ht="12.75" customHeight="1">
      <c r="A286" s="85">
        <v>11</v>
      </c>
      <c r="B286" s="26" t="s">
        <v>25</v>
      </c>
      <c r="C286" s="39" t="s">
        <v>12</v>
      </c>
      <c r="D286" s="87">
        <v>10.050000000000001</v>
      </c>
      <c r="E286" s="112">
        <v>1.76</v>
      </c>
      <c r="F286" s="112">
        <f t="shared" ref="F286" si="33">E286*D286</f>
        <v>17.688000000000002</v>
      </c>
    </row>
    <row r="287" spans="1:6">
      <c r="A287" s="85"/>
      <c r="B287" s="26"/>
      <c r="C287" s="69"/>
      <c r="D287" s="87"/>
      <c r="E287" s="112"/>
      <c r="F287" s="112"/>
    </row>
    <row r="288" spans="1:6">
      <c r="A288" s="85"/>
      <c r="B288" s="26"/>
      <c r="C288" s="69"/>
      <c r="D288" s="87"/>
      <c r="E288" s="112"/>
      <c r="F288" s="112"/>
    </row>
    <row r="289" spans="1:7" ht="27.75" customHeight="1">
      <c r="A289" s="85"/>
      <c r="B289" s="26"/>
      <c r="C289" s="70"/>
      <c r="D289" s="87"/>
      <c r="E289" s="112"/>
      <c r="F289" s="112"/>
    </row>
    <row r="290" spans="1:7" ht="12.75" customHeight="1">
      <c r="A290" s="85">
        <v>12</v>
      </c>
      <c r="B290" s="26" t="s">
        <v>56</v>
      </c>
      <c r="C290" s="86" t="s">
        <v>52</v>
      </c>
      <c r="D290" s="88">
        <v>6</v>
      </c>
      <c r="E290" s="112">
        <v>102.64</v>
      </c>
      <c r="F290" s="112">
        <f t="shared" ref="F290" si="34">E290*D290</f>
        <v>615.84</v>
      </c>
    </row>
    <row r="291" spans="1:7">
      <c r="A291" s="85"/>
      <c r="B291" s="26"/>
      <c r="C291" s="85"/>
      <c r="D291" s="88"/>
      <c r="E291" s="112"/>
      <c r="F291" s="112"/>
    </row>
    <row r="292" spans="1:7">
      <c r="A292" s="85"/>
      <c r="B292" s="26"/>
      <c r="C292" s="85"/>
      <c r="D292" s="88"/>
      <c r="E292" s="112"/>
      <c r="F292" s="112"/>
    </row>
    <row r="293" spans="1:7">
      <c r="A293" s="85"/>
      <c r="B293" s="26"/>
      <c r="C293" s="85"/>
      <c r="D293" s="88"/>
      <c r="E293" s="112"/>
      <c r="F293" s="112"/>
    </row>
    <row r="294" spans="1:7">
      <c r="A294" s="49"/>
      <c r="B294" s="50" t="s">
        <v>13</v>
      </c>
      <c r="C294" s="49"/>
      <c r="D294" s="68"/>
      <c r="E294" s="115"/>
      <c r="F294" s="113">
        <f>SUM(F246:F293)</f>
        <v>1502.9466000000002</v>
      </c>
    </row>
    <row r="295" spans="1:7">
      <c r="A295" s="49"/>
      <c r="B295" s="50"/>
      <c r="C295" s="49"/>
      <c r="D295" s="68"/>
      <c r="E295" s="115"/>
      <c r="F295" s="113"/>
    </row>
    <row r="296" spans="1:7">
      <c r="A296" s="49"/>
      <c r="B296" s="50"/>
      <c r="C296" s="49"/>
      <c r="D296" s="68"/>
      <c r="E296" s="115"/>
      <c r="F296" s="113"/>
    </row>
    <row r="297" spans="1:7">
      <c r="A297" s="49"/>
      <c r="B297" s="50"/>
      <c r="C297" s="49"/>
      <c r="D297" s="68"/>
      <c r="E297" s="115"/>
      <c r="F297" s="113"/>
    </row>
    <row r="298" spans="1:7">
      <c r="A298" s="49"/>
      <c r="B298" s="50" t="s">
        <v>14</v>
      </c>
      <c r="C298" s="49"/>
      <c r="D298" s="68"/>
      <c r="E298" s="115"/>
      <c r="F298" s="114">
        <f>F294/F303*100</f>
        <v>7.868830319114374</v>
      </c>
      <c r="G298" s="13">
        <v>7.8762740227569503E-2</v>
      </c>
    </row>
    <row r="299" spans="1:7">
      <c r="A299" s="49"/>
      <c r="B299" s="50"/>
      <c r="C299" s="49"/>
      <c r="D299" s="68"/>
      <c r="E299" s="115"/>
      <c r="F299" s="114"/>
      <c r="G299" s="13"/>
    </row>
    <row r="300" spans="1:7">
      <c r="A300" s="49"/>
      <c r="B300" s="50"/>
      <c r="C300" s="49"/>
      <c r="D300" s="68"/>
      <c r="E300" s="115"/>
      <c r="F300" s="114"/>
      <c r="G300" s="13"/>
    </row>
    <row r="301" spans="1:7">
      <c r="A301" s="49"/>
      <c r="B301" s="50"/>
      <c r="C301" s="49"/>
      <c r="D301" s="68"/>
      <c r="E301" s="115"/>
      <c r="F301" s="114"/>
      <c r="G301" s="13"/>
    </row>
    <row r="302" spans="1:7" ht="30.75" customHeight="1">
      <c r="A302" s="2"/>
      <c r="B302" s="99" t="s">
        <v>22</v>
      </c>
      <c r="C302" s="100"/>
      <c r="D302" s="101"/>
      <c r="E302" s="116"/>
      <c r="F302" s="117">
        <f>F298+F238+F190+F166+F142+F122+F90+F66</f>
        <v>100.00000000000001</v>
      </c>
    </row>
    <row r="303" spans="1:7" ht="30.75" customHeight="1">
      <c r="A303" s="2"/>
      <c r="B303" s="99" t="s">
        <v>20</v>
      </c>
      <c r="C303" s="100"/>
      <c r="D303" s="101"/>
      <c r="E303" s="118"/>
      <c r="F303" s="109">
        <f>F294+F234+F186+F162+F138+F118+F86+F62</f>
        <v>19100.000114999999</v>
      </c>
    </row>
    <row r="304" spans="1:7" ht="30.75" customHeight="1">
      <c r="A304" s="10"/>
      <c r="B304" s="104" t="s">
        <v>21</v>
      </c>
      <c r="C304" s="105"/>
      <c r="D304" s="106"/>
      <c r="E304" s="119"/>
      <c r="F304" s="110">
        <f>F303*20/100</f>
        <v>3820.0000230000001</v>
      </c>
    </row>
    <row r="305" spans="1:6" ht="30.75" customHeight="1">
      <c r="A305" s="2"/>
      <c r="B305" s="99" t="s">
        <v>20</v>
      </c>
      <c r="C305" s="100"/>
      <c r="D305" s="101"/>
      <c r="E305" s="118"/>
      <c r="F305" s="109">
        <f>F304+F303</f>
        <v>22920.000137999999</v>
      </c>
    </row>
    <row r="307" spans="1:6" ht="28.5" customHeight="1">
      <c r="A307" s="107"/>
      <c r="B307" s="108"/>
      <c r="C307" s="108"/>
      <c r="D307" s="108"/>
      <c r="E307" s="108"/>
      <c r="F307" s="108"/>
    </row>
    <row r="309" spans="1:6" ht="32.25" customHeight="1">
      <c r="A309" s="102"/>
      <c r="B309" s="103"/>
      <c r="C309" s="103"/>
      <c r="D309" s="103"/>
      <c r="E309" s="103"/>
      <c r="F309" s="103"/>
    </row>
  </sheetData>
  <mergeCells count="453">
    <mergeCell ref="B305:D305"/>
    <mergeCell ref="A307:F307"/>
    <mergeCell ref="A309:F309"/>
    <mergeCell ref="E294:E297"/>
    <mergeCell ref="F294:F297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B304:D304"/>
    <mergeCell ref="B302:D302"/>
    <mergeCell ref="B303:D303"/>
    <mergeCell ref="E298:E301"/>
    <mergeCell ref="F298:F301"/>
    <mergeCell ref="D238:D241"/>
    <mergeCell ref="E234:E237"/>
    <mergeCell ref="F290:F293"/>
    <mergeCell ref="E282:E285"/>
    <mergeCell ref="F282:F285"/>
    <mergeCell ref="A286:A289"/>
    <mergeCell ref="B286:B289"/>
    <mergeCell ref="C286:C289"/>
    <mergeCell ref="D286:D289"/>
    <mergeCell ref="D266:D269"/>
    <mergeCell ref="E262:E265"/>
    <mergeCell ref="F262:F265"/>
    <mergeCell ref="F258:F261"/>
    <mergeCell ref="A262:A265"/>
    <mergeCell ref="B262:B265"/>
    <mergeCell ref="C262:C265"/>
    <mergeCell ref="D262:D265"/>
    <mergeCell ref="E258:E261"/>
    <mergeCell ref="E270:E273"/>
    <mergeCell ref="F270:F273"/>
    <mergeCell ref="A274:A277"/>
    <mergeCell ref="B274:B277"/>
    <mergeCell ref="C274:C277"/>
    <mergeCell ref="D274:D277"/>
    <mergeCell ref="E190:E193"/>
    <mergeCell ref="F190:F193"/>
    <mergeCell ref="A234:A237"/>
    <mergeCell ref="B234:B237"/>
    <mergeCell ref="C234:C237"/>
    <mergeCell ref="D234:D237"/>
    <mergeCell ref="E186:E189"/>
    <mergeCell ref="F186:F189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E226:E229"/>
    <mergeCell ref="F226:F229"/>
    <mergeCell ref="A226:A229"/>
    <mergeCell ref="B226:B229"/>
    <mergeCell ref="C226:C229"/>
    <mergeCell ref="D226:D229"/>
    <mergeCell ref="E222:E225"/>
    <mergeCell ref="F222:F225"/>
    <mergeCell ref="E170:E173"/>
    <mergeCell ref="F170:F173"/>
    <mergeCell ref="A174:A177"/>
    <mergeCell ref="B174:B177"/>
    <mergeCell ref="C174:C177"/>
    <mergeCell ref="D174:D177"/>
    <mergeCell ref="A170:A173"/>
    <mergeCell ref="E166:E169"/>
    <mergeCell ref="F166:F169"/>
    <mergeCell ref="A166:A169"/>
    <mergeCell ref="B166:B169"/>
    <mergeCell ref="C166:C169"/>
    <mergeCell ref="D166:D169"/>
    <mergeCell ref="E174:E177"/>
    <mergeCell ref="F174:F177"/>
    <mergeCell ref="B170:B173"/>
    <mergeCell ref="C170:C173"/>
    <mergeCell ref="D170:D173"/>
    <mergeCell ref="E142:E145"/>
    <mergeCell ref="F142:F145"/>
    <mergeCell ref="A162:A165"/>
    <mergeCell ref="B162:B165"/>
    <mergeCell ref="C162:C165"/>
    <mergeCell ref="D162:D165"/>
    <mergeCell ref="E138:E141"/>
    <mergeCell ref="F138:F141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F162:F165"/>
    <mergeCell ref="E162:E165"/>
    <mergeCell ref="E158:E161"/>
    <mergeCell ref="F158:F161"/>
    <mergeCell ref="F154:F157"/>
    <mergeCell ref="A158:A161"/>
    <mergeCell ref="B158:B161"/>
    <mergeCell ref="C158:C161"/>
    <mergeCell ref="E114:E117"/>
    <mergeCell ref="F114:F117"/>
    <mergeCell ref="A126:A129"/>
    <mergeCell ref="B126:B129"/>
    <mergeCell ref="C126:C129"/>
    <mergeCell ref="D126:D129"/>
    <mergeCell ref="A114:A117"/>
    <mergeCell ref="B114:B117"/>
    <mergeCell ref="C114:C117"/>
    <mergeCell ref="D114:D117"/>
    <mergeCell ref="E122:E125"/>
    <mergeCell ref="F122:F125"/>
    <mergeCell ref="F118:F121"/>
    <mergeCell ref="A122:A125"/>
    <mergeCell ref="B122:B125"/>
    <mergeCell ref="C122:C125"/>
    <mergeCell ref="D122:D125"/>
    <mergeCell ref="E118:E121"/>
    <mergeCell ref="E126:E129"/>
    <mergeCell ref="F126:F129"/>
    <mergeCell ref="E266:E269"/>
    <mergeCell ref="F266:F269"/>
    <mergeCell ref="A270:A273"/>
    <mergeCell ref="B270:B273"/>
    <mergeCell ref="C270:C273"/>
    <mergeCell ref="D270:D273"/>
    <mergeCell ref="A266:A269"/>
    <mergeCell ref="B266:B269"/>
    <mergeCell ref="C266:C269"/>
    <mergeCell ref="E278:E281"/>
    <mergeCell ref="F278:F281"/>
    <mergeCell ref="F274:F277"/>
    <mergeCell ref="A278:A281"/>
    <mergeCell ref="B278:B281"/>
    <mergeCell ref="C278:C281"/>
    <mergeCell ref="D278:D281"/>
    <mergeCell ref="E274:E277"/>
    <mergeCell ref="E62:E65"/>
    <mergeCell ref="F62:F65"/>
    <mergeCell ref="A66:A69"/>
    <mergeCell ref="B66:B69"/>
    <mergeCell ref="C66:C69"/>
    <mergeCell ref="D66:D69"/>
    <mergeCell ref="D62:D65"/>
    <mergeCell ref="D130:D133"/>
    <mergeCell ref="E90:E93"/>
    <mergeCell ref="F90:F93"/>
    <mergeCell ref="A118:A121"/>
    <mergeCell ref="B118:B121"/>
    <mergeCell ref="C118:C121"/>
    <mergeCell ref="D118:D121"/>
    <mergeCell ref="E86:E89"/>
    <mergeCell ref="F86:F89"/>
    <mergeCell ref="E290:E293"/>
    <mergeCell ref="E286:E289"/>
    <mergeCell ref="F286:F289"/>
    <mergeCell ref="A290:A293"/>
    <mergeCell ref="B290:B293"/>
    <mergeCell ref="C290:C293"/>
    <mergeCell ref="D290:D293"/>
    <mergeCell ref="A282:A285"/>
    <mergeCell ref="B282:B285"/>
    <mergeCell ref="C282:C285"/>
    <mergeCell ref="D282:D285"/>
    <mergeCell ref="E254:E257"/>
    <mergeCell ref="F254:F257"/>
    <mergeCell ref="A258:A261"/>
    <mergeCell ref="B258:B261"/>
    <mergeCell ref="C258:C261"/>
    <mergeCell ref="D258:D261"/>
    <mergeCell ref="E250:E253"/>
    <mergeCell ref="F250:F253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E246:E249"/>
    <mergeCell ref="F246:F249"/>
    <mergeCell ref="F242:F245"/>
    <mergeCell ref="A246:A249"/>
    <mergeCell ref="B246:B249"/>
    <mergeCell ref="C246:C249"/>
    <mergeCell ref="D246:D249"/>
    <mergeCell ref="E242:E245"/>
    <mergeCell ref="E230:E233"/>
    <mergeCell ref="F230:F233"/>
    <mergeCell ref="A242:A245"/>
    <mergeCell ref="B242:B245"/>
    <mergeCell ref="C242:C245"/>
    <mergeCell ref="D242:D245"/>
    <mergeCell ref="A230:A233"/>
    <mergeCell ref="B230:B233"/>
    <mergeCell ref="C230:C233"/>
    <mergeCell ref="D230:D233"/>
    <mergeCell ref="E238:E241"/>
    <mergeCell ref="F238:F241"/>
    <mergeCell ref="F234:F237"/>
    <mergeCell ref="A238:A241"/>
    <mergeCell ref="B238:B241"/>
    <mergeCell ref="C238:C241"/>
    <mergeCell ref="F218:F221"/>
    <mergeCell ref="A222:A225"/>
    <mergeCell ref="B222:B225"/>
    <mergeCell ref="C222:C225"/>
    <mergeCell ref="D222:D225"/>
    <mergeCell ref="E218:E221"/>
    <mergeCell ref="E214:E217"/>
    <mergeCell ref="F214:F217"/>
    <mergeCell ref="A218:A221"/>
    <mergeCell ref="B218:B221"/>
    <mergeCell ref="C218:C221"/>
    <mergeCell ref="D218:D221"/>
    <mergeCell ref="E210:E213"/>
    <mergeCell ref="F210:F213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E206:E209"/>
    <mergeCell ref="F206:F209"/>
    <mergeCell ref="F202:F205"/>
    <mergeCell ref="A206:A209"/>
    <mergeCell ref="B206:B209"/>
    <mergeCell ref="C206:C209"/>
    <mergeCell ref="D206:D209"/>
    <mergeCell ref="E202:E205"/>
    <mergeCell ref="E198:E201"/>
    <mergeCell ref="F198:F201"/>
    <mergeCell ref="A202:A205"/>
    <mergeCell ref="B202:B205"/>
    <mergeCell ref="C202:C205"/>
    <mergeCell ref="D202:D205"/>
    <mergeCell ref="E194:E197"/>
    <mergeCell ref="F194:F197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E182:E185"/>
    <mergeCell ref="F182:F185"/>
    <mergeCell ref="F178:F181"/>
    <mergeCell ref="A182:A185"/>
    <mergeCell ref="B182:B185"/>
    <mergeCell ref="C182:C185"/>
    <mergeCell ref="D182:D185"/>
    <mergeCell ref="E178:E181"/>
    <mergeCell ref="A178:A181"/>
    <mergeCell ref="B178:B181"/>
    <mergeCell ref="C178:C181"/>
    <mergeCell ref="D178:D181"/>
    <mergeCell ref="D158:D161"/>
    <mergeCell ref="E154:E157"/>
    <mergeCell ref="E150:E153"/>
    <mergeCell ref="F150:F153"/>
    <mergeCell ref="A154:A157"/>
    <mergeCell ref="B154:B157"/>
    <mergeCell ref="C154:C157"/>
    <mergeCell ref="D154:D157"/>
    <mergeCell ref="E146:E149"/>
    <mergeCell ref="F146:F149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E134:E137"/>
    <mergeCell ref="F134:F137"/>
    <mergeCell ref="F130:F133"/>
    <mergeCell ref="A134:A137"/>
    <mergeCell ref="B134:B137"/>
    <mergeCell ref="C134:C137"/>
    <mergeCell ref="D134:D137"/>
    <mergeCell ref="E130:E133"/>
    <mergeCell ref="A130:A133"/>
    <mergeCell ref="B130:B133"/>
    <mergeCell ref="C130:C133"/>
    <mergeCell ref="E110:E113"/>
    <mergeCell ref="F110:F113"/>
    <mergeCell ref="F106:F109"/>
    <mergeCell ref="A110:A113"/>
    <mergeCell ref="B110:B113"/>
    <mergeCell ref="C110:C113"/>
    <mergeCell ref="D110:D113"/>
    <mergeCell ref="E106:E109"/>
    <mergeCell ref="E102:E105"/>
    <mergeCell ref="F102:F105"/>
    <mergeCell ref="A106:A109"/>
    <mergeCell ref="B106:B109"/>
    <mergeCell ref="C106:C109"/>
    <mergeCell ref="D106:D109"/>
    <mergeCell ref="E98:E101"/>
    <mergeCell ref="F98:F101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E94:E97"/>
    <mergeCell ref="F94:F97"/>
    <mergeCell ref="F82:F85"/>
    <mergeCell ref="A94:A97"/>
    <mergeCell ref="B94:B97"/>
    <mergeCell ref="C94:C97"/>
    <mergeCell ref="D94:D97"/>
    <mergeCell ref="E82:E85"/>
    <mergeCell ref="A86:A89"/>
    <mergeCell ref="B86:B89"/>
    <mergeCell ref="C86:C89"/>
    <mergeCell ref="A90:A93"/>
    <mergeCell ref="B90:B93"/>
    <mergeCell ref="C90:C93"/>
    <mergeCell ref="D90:D93"/>
    <mergeCell ref="D86:D89"/>
    <mergeCell ref="E78:E81"/>
    <mergeCell ref="F78:F81"/>
    <mergeCell ref="A82:A85"/>
    <mergeCell ref="B82:B85"/>
    <mergeCell ref="C82:C85"/>
    <mergeCell ref="D82:D85"/>
    <mergeCell ref="E74:E77"/>
    <mergeCell ref="F74:F77"/>
    <mergeCell ref="A78:A81"/>
    <mergeCell ref="B78:B81"/>
    <mergeCell ref="C78:C81"/>
    <mergeCell ref="D78:D81"/>
    <mergeCell ref="A74:A77"/>
    <mergeCell ref="B74:B77"/>
    <mergeCell ref="C74:C77"/>
    <mergeCell ref="D74:D77"/>
    <mergeCell ref="E70:E73"/>
    <mergeCell ref="F70:F73"/>
    <mergeCell ref="F58:F61"/>
    <mergeCell ref="A70:A73"/>
    <mergeCell ref="B70:B73"/>
    <mergeCell ref="C70:C73"/>
    <mergeCell ref="D70:D73"/>
    <mergeCell ref="E58:E61"/>
    <mergeCell ref="E66:E69"/>
    <mergeCell ref="F66:F69"/>
    <mergeCell ref="A62:A65"/>
    <mergeCell ref="B62:B65"/>
    <mergeCell ref="C62:C65"/>
    <mergeCell ref="E54:E57"/>
    <mergeCell ref="F54:F57"/>
    <mergeCell ref="A58:A61"/>
    <mergeCell ref="B58:B61"/>
    <mergeCell ref="C58:C61"/>
    <mergeCell ref="D58:D61"/>
    <mergeCell ref="E50:E53"/>
    <mergeCell ref="F50:F53"/>
    <mergeCell ref="A54:A57"/>
    <mergeCell ref="B54:B57"/>
    <mergeCell ref="C54:C57"/>
    <mergeCell ref="D54:D57"/>
    <mergeCell ref="A50:A53"/>
    <mergeCell ref="B50:B53"/>
    <mergeCell ref="C50:C53"/>
    <mergeCell ref="D50:D53"/>
    <mergeCell ref="E46:E49"/>
    <mergeCell ref="F46:F49"/>
    <mergeCell ref="F42:F45"/>
    <mergeCell ref="A46:A49"/>
    <mergeCell ref="B46:B49"/>
    <mergeCell ref="C46:C49"/>
    <mergeCell ref="D46:D49"/>
    <mergeCell ref="E42:E45"/>
    <mergeCell ref="C38:C41"/>
    <mergeCell ref="D38:D41"/>
    <mergeCell ref="E38:E41"/>
    <mergeCell ref="F38:F41"/>
    <mergeCell ref="A42:A45"/>
    <mergeCell ref="B42:B45"/>
    <mergeCell ref="C42:C45"/>
    <mergeCell ref="D42:D45"/>
    <mergeCell ref="A22:A25"/>
    <mergeCell ref="B22:B25"/>
    <mergeCell ref="C22:C25"/>
    <mergeCell ref="D22:D25"/>
    <mergeCell ref="E34:E37"/>
    <mergeCell ref="F34:F37"/>
    <mergeCell ref="A38:A41"/>
    <mergeCell ref="B38:B41"/>
    <mergeCell ref="A34:A37"/>
    <mergeCell ref="B34:B37"/>
    <mergeCell ref="C34:C37"/>
    <mergeCell ref="D34:D37"/>
    <mergeCell ref="E30:E33"/>
    <mergeCell ref="F30:F33"/>
    <mergeCell ref="B1:D1"/>
    <mergeCell ref="C3:D3"/>
    <mergeCell ref="C4:D4"/>
    <mergeCell ref="A6:D6"/>
    <mergeCell ref="A18:A21"/>
    <mergeCell ref="B18:B21"/>
    <mergeCell ref="C18:C21"/>
    <mergeCell ref="D18:D21"/>
    <mergeCell ref="E13:E15"/>
    <mergeCell ref="A9:D9"/>
    <mergeCell ref="A13:A16"/>
    <mergeCell ref="B13:B16"/>
    <mergeCell ref="C13:C16"/>
    <mergeCell ref="D13:D16"/>
    <mergeCell ref="E18:E21"/>
    <mergeCell ref="G66:G69"/>
    <mergeCell ref="G90:G93"/>
    <mergeCell ref="G122:G125"/>
    <mergeCell ref="G142:G145"/>
    <mergeCell ref="G166:G169"/>
    <mergeCell ref="G190:G193"/>
    <mergeCell ref="G238:G241"/>
    <mergeCell ref="G298:G301"/>
    <mergeCell ref="A11:F11"/>
    <mergeCell ref="A12:F12"/>
    <mergeCell ref="F26:F29"/>
    <mergeCell ref="A30:A33"/>
    <mergeCell ref="B30:B33"/>
    <mergeCell ref="C30:C33"/>
    <mergeCell ref="D30:D33"/>
    <mergeCell ref="E26:E29"/>
    <mergeCell ref="F13:F15"/>
    <mergeCell ref="E22:E25"/>
    <mergeCell ref="F22:F25"/>
    <mergeCell ref="A26:A29"/>
    <mergeCell ref="B26:B29"/>
    <mergeCell ref="C26:C29"/>
    <mergeCell ref="D26:D29"/>
    <mergeCell ref="F18:F21"/>
  </mergeCells>
  <phoneticPr fontId="20" type="noConversion"/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4" manualBreakCount="4">
    <brk id="37" max="17" man="1"/>
    <brk id="97" max="17" man="1"/>
    <brk id="157" max="17" man="1"/>
    <brk id="21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Cav-Nax-Tigran Mec (%)</vt:lpstr>
      <vt:lpstr>'Cav-Nax-Tigran Mec (%)'!Print_Area</vt:lpstr>
      <vt:lpstr>'Cav-Nax-Tigran Mec (%)'!Print_Titles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EKcomp</cp:lastModifiedBy>
  <cp:lastPrinted>2020-05-06T10:18:47Z</cp:lastPrinted>
  <dcterms:created xsi:type="dcterms:W3CDTF">2008-11-12T05:43:34Z</dcterms:created>
  <dcterms:modified xsi:type="dcterms:W3CDTF">2023-04-20T06:31:30Z</dcterms:modified>
</cp:coreProperties>
</file>